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ensldfs\services\DGS\Marches_Publics\Marchés Publics\DIRECTIONS ET SERVICES\DIRPAT\PO IMMOBILIERE\2026\2026-12 SDIE\1. CONSULTATION\2. DCE  validé\DCE\"/>
    </mc:Choice>
  </mc:AlternateContent>
  <xr:revisionPtr revIDLastSave="0" documentId="13_ncr:1_{DD3B5171-BD8D-410F-B8CA-223E5F032FEA}" xr6:coauthVersionLast="47" xr6:coauthVersionMax="47" xr10:uidLastSave="{00000000-0000-0000-0000-000000000000}"/>
  <bookViews>
    <workbookView xWindow="28680" yWindow="-120" windowWidth="29040" windowHeight="15720" tabRatio="844" xr2:uid="{00000000-000D-0000-FFFF-FFFF00000000}"/>
  </bookViews>
  <sheets>
    <sheet name="2026-12 BPP Taux rémunération" sheetId="9" r:id="rId1"/>
    <sheet name="2026-12 BPP Pré-programmation" sheetId="14" r:id="rId2"/>
    <sheet name="2026-12 BPP Étude de capacité" sheetId="15" r:id="rId3"/>
    <sheet name="2026-12 BPP Amélioration énerg." sheetId="16" r:id="rId4"/>
    <sheet name="2026-12 BPP Enquête de confort" sheetId="17" r:id="rId5"/>
  </sheets>
  <definedNames>
    <definedName name="_xlnm.Print_Area" localSheetId="3">'2026-12 BPP Amélioration énerg.'!$A$1:$E$17</definedName>
    <definedName name="_xlnm.Print_Area" localSheetId="2">'2026-12 BPP Étude de capacité'!$A$1:$E$17</definedName>
    <definedName name="_xlnm.Print_Area" localSheetId="1">'2026-12 BPP Pré-programmation'!$A$1:$E$17</definedName>
    <definedName name="_xlnm.Print_Area" localSheetId="0">'2026-12 BPP Taux rémunération'!$A$1:$D$64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3" i="9" l="1"/>
  <c r="C64" i="9" s="1"/>
  <c r="C63" i="9"/>
  <c r="B13" i="17"/>
  <c r="A16" i="9"/>
  <c r="A54" i="9" l="1"/>
  <c r="A54" i="17" s="1"/>
  <c r="A47" i="9"/>
  <c r="A46" i="17" s="1"/>
  <c r="A40" i="9"/>
  <c r="A38" i="17" s="1"/>
  <c r="A30" i="9"/>
  <c r="A30" i="17" s="1"/>
  <c r="A23" i="9"/>
  <c r="A19" i="17" s="1"/>
  <c r="A11" i="17"/>
  <c r="E57" i="17"/>
  <c r="G57" i="17" s="1"/>
  <c r="E58" i="17"/>
  <c r="G58" i="17" s="1"/>
  <c r="E59" i="17"/>
  <c r="G59" i="17" s="1"/>
  <c r="E56" i="17"/>
  <c r="G56" i="17" s="1"/>
  <c r="B57" i="17"/>
  <c r="D57" i="17" s="1"/>
  <c r="B58" i="17"/>
  <c r="D58" i="17" s="1"/>
  <c r="B59" i="17"/>
  <c r="D59" i="17" s="1"/>
  <c r="B56" i="17"/>
  <c r="D56" i="17" s="1"/>
  <c r="E49" i="17"/>
  <c r="G49" i="17" s="1"/>
  <c r="E50" i="17"/>
  <c r="G50" i="17" s="1"/>
  <c r="E51" i="17"/>
  <c r="G51" i="17" s="1"/>
  <c r="E48" i="17"/>
  <c r="G48" i="17" s="1"/>
  <c r="B49" i="17"/>
  <c r="D49" i="17" s="1"/>
  <c r="B50" i="17"/>
  <c r="D50" i="17" s="1"/>
  <c r="B51" i="17"/>
  <c r="D51" i="17" s="1"/>
  <c r="B48" i="17"/>
  <c r="D48" i="17" s="1"/>
  <c r="E41" i="17"/>
  <c r="G41" i="17" s="1"/>
  <c r="E42" i="17"/>
  <c r="G42" i="17" s="1"/>
  <c r="E43" i="17"/>
  <c r="G43" i="17" s="1"/>
  <c r="E40" i="17"/>
  <c r="G40" i="17" s="1"/>
  <c r="B41" i="17"/>
  <c r="D41" i="17" s="1"/>
  <c r="B42" i="17"/>
  <c r="D42" i="17" s="1"/>
  <c r="B43" i="17"/>
  <c r="D43" i="17" s="1"/>
  <c r="B40" i="17"/>
  <c r="D40" i="17" s="1"/>
  <c r="E33" i="17"/>
  <c r="G33" i="17" s="1"/>
  <c r="E34" i="17"/>
  <c r="G34" i="17" s="1"/>
  <c r="E35" i="17"/>
  <c r="G35" i="17" s="1"/>
  <c r="E32" i="17"/>
  <c r="G32" i="17" s="1"/>
  <c r="B33" i="17"/>
  <c r="D33" i="17" s="1"/>
  <c r="B34" i="17"/>
  <c r="D34" i="17" s="1"/>
  <c r="B35" i="17"/>
  <c r="D35" i="17" s="1"/>
  <c r="B32" i="17"/>
  <c r="D32" i="17" s="1"/>
  <c r="E22" i="17"/>
  <c r="G22" i="17" s="1"/>
  <c r="E23" i="17"/>
  <c r="G23" i="17" s="1"/>
  <c r="E24" i="17"/>
  <c r="G24" i="17" s="1"/>
  <c r="E21" i="17"/>
  <c r="G21" i="17" s="1"/>
  <c r="B22" i="17"/>
  <c r="D22" i="17" s="1"/>
  <c r="B23" i="17"/>
  <c r="D23" i="17" s="1"/>
  <c r="B24" i="17"/>
  <c r="D24" i="17" s="1"/>
  <c r="B21" i="17"/>
  <c r="D21" i="17" s="1"/>
  <c r="E14" i="17"/>
  <c r="G14" i="17" s="1"/>
  <c r="E15" i="17"/>
  <c r="G15" i="17" s="1"/>
  <c r="E16" i="17"/>
  <c r="G16" i="17" s="1"/>
  <c r="B14" i="17"/>
  <c r="D14" i="17" s="1"/>
  <c r="B15" i="17"/>
  <c r="D15" i="17" s="1"/>
  <c r="B16" i="17"/>
  <c r="D16" i="17" s="1"/>
  <c r="E13" i="17"/>
  <c r="G13" i="17" s="1"/>
  <c r="D13" i="17"/>
  <c r="H3" i="17"/>
  <c r="H2" i="17"/>
  <c r="E13" i="16"/>
  <c r="C13" i="16"/>
  <c r="E3" i="16"/>
  <c r="E2" i="16"/>
  <c r="E13" i="15"/>
  <c r="C13" i="15"/>
  <c r="E3" i="15"/>
  <c r="E2" i="15"/>
  <c r="E13" i="14"/>
  <c r="C13" i="14"/>
  <c r="E3" i="14"/>
  <c r="E2" i="14"/>
  <c r="H42" i="17" l="1"/>
  <c r="H41" i="17"/>
  <c r="H59" i="17"/>
  <c r="G60" i="17"/>
  <c r="H56" i="17"/>
  <c r="H57" i="17"/>
  <c r="D60" i="17"/>
  <c r="H58" i="17"/>
  <c r="H51" i="17"/>
  <c r="H49" i="17"/>
  <c r="D52" i="17"/>
  <c r="G52" i="17"/>
  <c r="H48" i="17"/>
  <c r="H50" i="17"/>
  <c r="H16" i="17"/>
  <c r="H43" i="17"/>
  <c r="D44" i="17"/>
  <c r="H40" i="17"/>
  <c r="G44" i="17"/>
  <c r="H35" i="17"/>
  <c r="H32" i="17"/>
  <c r="G36" i="17"/>
  <c r="H33" i="17"/>
  <c r="D36" i="17"/>
  <c r="H34" i="17"/>
  <c r="H24" i="17"/>
  <c r="G25" i="17"/>
  <c r="H21" i="17"/>
  <c r="H22" i="17"/>
  <c r="D25" i="17"/>
  <c r="H23" i="17"/>
  <c r="H15" i="17"/>
  <c r="G17" i="17"/>
  <c r="H14" i="17"/>
  <c r="H13" i="17"/>
  <c r="D17" i="17"/>
  <c r="H60" i="17" l="1"/>
  <c r="H52" i="17"/>
  <c r="H44" i="17"/>
  <c r="H36" i="17"/>
  <c r="H25" i="17"/>
  <c r="H17" i="17"/>
  <c r="E63" i="17" l="1"/>
  <c r="E64" i="17" l="1"/>
  <c r="E65" i="17" s="1"/>
</calcChain>
</file>

<file path=xl/sharedStrings.xml><?xml version="1.0" encoding="utf-8"?>
<sst xmlns="http://schemas.openxmlformats.org/spreadsheetml/2006/main" count="214" uniqueCount="51">
  <si>
    <t>Date de l'offre :</t>
  </si>
  <si>
    <t>Bordereau des prix plafonds (BPP)</t>
  </si>
  <si>
    <t>Marché n°2026-12</t>
  </si>
  <si>
    <r>
      <t xml:space="preserve">Opérateur économique :
</t>
    </r>
    <r>
      <rPr>
        <i/>
        <sz val="10"/>
        <rFont val="Arial"/>
        <family val="2"/>
      </rPr>
      <t>(mandataire en cas de groupement)</t>
    </r>
  </si>
  <si>
    <t>Taux de rémunération journalier en € HT</t>
  </si>
  <si>
    <t>Travail interne</t>
  </si>
  <si>
    <t>Réunion</t>
  </si>
  <si>
    <t>Profil 1</t>
  </si>
  <si>
    <t>Profil 2</t>
  </si>
  <si>
    <t>Profil 3</t>
  </si>
  <si>
    <t>TRAVAIL INTERNE</t>
  </si>
  <si>
    <t>RÉUNION</t>
  </si>
  <si>
    <t>Taux de rémunération journalière en € HT</t>
  </si>
  <si>
    <t>Le soumissionnaire est tenu de répondre à chaque ligne, dans les cases en surbrillance orange. 
Les prix plafonds sont donnés dans le présent document, sans renvoi possible à un document annexe.
Le soumissionnaire s’engage dans son offre sur des taux de rémunération suivant la grille ci-dessous pour des missions d’études de pré-programmation telles que définies dans le CCTP n°2. 
Les taux de rémunération seront appliqués à une surface prévisionnelle faisant l’objet des études (m²) pour définir le forfait de rémunération (€HT) de chaque marché subséquent.
Les grilles ci-dessous présentent des intervalles de surface prévisionnelle de bâtiment par des taux de rémunération (€HT/m²) à définir par le soumissionnaire selon deux niveaux de complexité. Pour chaque intervalle de surface, le taux indiqué correspond à un taux plafond. 
Deux niveaux de complexité sont définis essentiellement pour prendre en considération les écarts pouvant exister entre des missions de projets simples (complexité 1) et des projets d’équipements plus complexes (complexité 2) (projets portant sur des objets très techniques, nécessitant une forte interaction avec d'autres projets, ou nécessitant des procédures spécifiques, ou divisions en volume etc.).
Le taux de rémunération moyen est la moyenne des taux de rémunération et permet d’apprécier et d’évaluer l’homogénéité des taux proposés par les soumissionnaires.</t>
  </si>
  <si>
    <t>Intervalles de surface prévisionnelle de bâtiment (m² SdP)</t>
  </si>
  <si>
    <t>Complexité 1</t>
  </si>
  <si>
    <t>Complexité 2</t>
  </si>
  <si>
    <t>Taux de rémunération au m² en € HT</t>
  </si>
  <si>
    <t>Taux de rémunération moyen au m² en €HT</t>
  </si>
  <si>
    <t>Entre 0 et 1 000 m²</t>
  </si>
  <si>
    <t>Entre 1 000 et 2 500 m²</t>
  </si>
  <si>
    <t>Entre 2 500 et 5 000 m²</t>
  </si>
  <si>
    <t>Entre 5 000 et 10 000 m²</t>
  </si>
  <si>
    <t>Entre 10 000 et 20 000 m²</t>
  </si>
  <si>
    <t>Le soumissionnaire est tenu de répondre à chaque ligne, dans les cases en surbrillance orange. 
Les prix plafonds sont donnés dans le présent document, sans renvoi possible à un document annexe.
Le soumissionnaire s’engage dans son offre sur des taux de rémunération suivant la grille ci-dessous pour des missions d’études de capacité telles que définies dans le CCTP n°2. 
Les taux de rémunération seront appliqués à une surface prévisionnelle faisant l’objet des études (m²) pour définir le forfait de rémunération (€HT) de chaque marché subséquent.
Les grilles ci-dessous présentent des intervalles de surface prévisionnelle de bâtiment par des taux de rémunération (€HT/m²) à définir par le soumissionnaire selon deux niveaux de complexité. Pour chaque intervalle de surface, le taux indiqué correspond à un taux plafond. 
Deux niveaux de complexité sont définis essentiellement pour prendre en considération les écarts pouvant exister entre des missions de projets simples (complexité 1) et des projets d’équipements plus complexes (complexité 2) (projets portant sur des objets très techniques, nécessitant une forte interaction avec d'autres projets, ou nécessitant des procédures spécifiques, ou divisions en volume etc.).
Le taux de rémunération moyen est la moyenne des taux de rémunération et permet d’apprécier et d’évaluer l’homogénéité des taux proposés par les soumissionnaires.</t>
  </si>
  <si>
    <t>PARTIE 2/5 DU BPP : 1ÉRE CATÉGORIE DE MARCHÉS SUBSÉQUENTS - ÉTUDE DE PRÉ-PROGRAMMATION</t>
  </si>
  <si>
    <t>PARTIE 3/5 DU BPP : 2ÉME CATÉGORIE DE MARCHÉS SUBSÉQUENTS - ÉTUDE DE CAPACITÉ</t>
  </si>
  <si>
    <t>PARTIE 4/5 DU BPP : 3ÉME CATÉGORIE DE MARCHÉS SUBSÉQUENTS - ÉTUDE D'AMÉLIORATION ÉNERGÉTIQUE</t>
  </si>
  <si>
    <t>PARTIE 5/5 DU BPP : 4ÉME CATÉGORIE DE MARCHÉS SUBSÉQUENTS - ENQUÊTE DE CONFORT</t>
  </si>
  <si>
    <r>
      <t xml:space="preserve">Bordereau des prix plafonds (BPP) - </t>
    </r>
    <r>
      <rPr>
        <b/>
        <u/>
        <sz val="18"/>
        <color rgb="FFE14D16"/>
        <rFont val="Arial"/>
        <family val="2"/>
      </rPr>
      <t>Simulation de commande</t>
    </r>
  </si>
  <si>
    <t xml:space="preserve">Le soumissionnaire est tenu de répondre à chaque ligne, dans les cases en surbrillance orange. 
Les prix plafonds sont donnés dans le présent document, sans renvoi possible à un document annexe.
Le titulaire s’engage dans son offre sur les taux de rémunération indiquées au BPP onglet 1 du présent fichier. 
La présente simulation de commande a pour objectif de vérifier la correspondance entre les prix indiqués dans le document prix de l’accord cadre  avec un chiffrage établi sur la base d’un descriptif de mission. 
Elle permettra également de disposer d’exemples de référence au moment de la consultation pour un marché subséquent proches de ce type de mission. 
La description de ce cas est inscrite dans le CCTP n°2, article 5
Sur la base des prix journées du BPP (onglet 1 du présent fichier), le titulaire évalue le temps passé pour la mission. Une description de la méthodologie envisagée pour la réalisation de cette mission sera intégrée à la note méthodologique remise par le titulaire dans son offre. </t>
  </si>
  <si>
    <t>Réunions</t>
  </si>
  <si>
    <t>Profil 4</t>
  </si>
  <si>
    <t>TOTAL</t>
  </si>
  <si>
    <t>SOUS-TOTAL</t>
  </si>
  <si>
    <t>PARTIE 1/5 DU BPP : TAUX DE RÉMUNÉRATION JOURNALIER</t>
  </si>
  <si>
    <t>TAUX MOYEN DE RÉMUNÉRATION JOURNALIER DE L'ÉQUIPE :</t>
  </si>
  <si>
    <t>Nombre de jours</t>
  </si>
  <si>
    <t>Montant total en € HT</t>
  </si>
  <si>
    <t>Nombre de réunions</t>
  </si>
  <si>
    <t>TOTAL GÉNÉRAL POUR L'ENSEMBLE DE L'ÉQUIPE EN € HT</t>
  </si>
  <si>
    <t>MONTANT DE LA TVA (20%)</t>
  </si>
  <si>
    <t>TOTAL GÉNÉRAL POUR L'ENSEMBLE DE L'ÉQUIPE EN € TTC</t>
  </si>
  <si>
    <t>Réalisation du Schéma Directeur Immobilier et Énergie de l’ENS de Lyon et d’études et enquêtes connexes</t>
  </si>
  <si>
    <r>
      <t xml:space="preserve">Cotraitant n°1 :
</t>
    </r>
    <r>
      <rPr>
        <i/>
        <sz val="10"/>
        <rFont val="Arial"/>
        <family val="2"/>
      </rPr>
      <t>(le cas échéant)</t>
    </r>
  </si>
  <si>
    <r>
      <t xml:space="preserve">Cotraitant n°2 :
</t>
    </r>
    <r>
      <rPr>
        <i/>
        <sz val="10"/>
        <rFont val="Arial"/>
        <family val="2"/>
      </rPr>
      <t>(le cas échéant)</t>
    </r>
  </si>
  <si>
    <r>
      <t xml:space="preserve">Cotraitant n°3 :
</t>
    </r>
    <r>
      <rPr>
        <i/>
        <sz val="10"/>
        <rFont val="Arial"/>
        <family val="2"/>
      </rPr>
      <t>(le cas échéant)</t>
    </r>
  </si>
  <si>
    <r>
      <t xml:space="preserve">Cotraitant n°4 :
</t>
    </r>
    <r>
      <rPr>
        <i/>
        <sz val="10"/>
        <rFont val="Arial"/>
        <family val="2"/>
      </rPr>
      <t>(le cas échéant)</t>
    </r>
  </si>
  <si>
    <r>
      <t xml:space="preserve">Cotraitant n°5 :
</t>
    </r>
    <r>
      <rPr>
        <i/>
        <sz val="10"/>
        <rFont val="Arial"/>
        <family val="2"/>
      </rPr>
      <t>(le cas échéant)</t>
    </r>
  </si>
  <si>
    <t>Compétence / Qualité intervenant</t>
  </si>
  <si>
    <t>Le soumissionnaire est tenu de répondre à chaque ligne, dans les cases en surbrillance orange.  Il peut ajouter le nombre de profils souhaité par structure, et adapter le nombre de cotraitants le cas échéant, en contactant l'acheteur via la section "Questions" de la consultation.
Les prix plafonds sont donnés dans le présent document, sans renvoi possible à un document annexe.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</si>
</sst>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3" x14ac:knownFonts="1">
    <font>
      <sz val="10"/>
      <name val="Arial"/>
      <family val="2"/>
    </font>
    <font>
      <sz val="11"/>
      <color theme="1"/>
      <name val="Calibri"/>
      <family val="2"/>
      <scheme val="minor"/>
    </font>
    <font>
      <i/>
      <sz val="10"/>
      <name val="Arial"/>
      <family val="2"/>
    </font>
    <font>
      <sz val="10"/>
      <name val="Arial"/>
      <family val="2"/>
    </font>
    <font>
      <b/>
      <sz val="11"/>
      <color theme="0"/>
      <name val="Arial"/>
      <family val="2"/>
    </font>
    <font>
      <b/>
      <sz val="12"/>
      <color theme="0"/>
      <name val="Arial"/>
      <family val="2"/>
    </font>
    <font>
      <b/>
      <sz val="18"/>
      <color rgb="FFE14D16"/>
      <name val="Arial"/>
      <family val="2"/>
    </font>
    <font>
      <b/>
      <sz val="14"/>
      <color rgb="FFE14D16"/>
      <name val="Arial"/>
      <family val="2"/>
    </font>
    <font>
      <b/>
      <sz val="10"/>
      <name val="Arial"/>
      <family val="2"/>
    </font>
    <font>
      <b/>
      <sz val="12"/>
      <color rgb="FFE14D16"/>
      <name val="Arial"/>
      <family val="2"/>
    </font>
    <font>
      <sz val="10"/>
      <color rgb="FFE14D16"/>
      <name val="Arial"/>
      <family val="2"/>
    </font>
    <font>
      <b/>
      <sz val="10"/>
      <color rgb="FFE14D16"/>
      <name val="Arial"/>
      <family val="2"/>
    </font>
    <font>
      <b/>
      <u/>
      <sz val="18"/>
      <color rgb="FFE14D16"/>
      <name val="Arial"/>
      <family val="2"/>
    </font>
  </fonts>
  <fills count="7">
    <fill>
      <patternFill patternType="none"/>
    </fill>
    <fill>
      <patternFill patternType="gray125"/>
    </fill>
    <fill>
      <patternFill patternType="solid">
        <fgColor rgb="FFE14D16"/>
        <bgColor indexed="64"/>
      </patternFill>
    </fill>
    <fill>
      <patternFill patternType="solid">
        <fgColor theme="0"/>
        <bgColor indexed="64"/>
      </patternFill>
    </fill>
    <fill>
      <patternFill patternType="solid">
        <fgColor rgb="FF953735"/>
        <bgColor indexed="64"/>
      </patternFill>
    </fill>
    <fill>
      <patternFill patternType="solid">
        <fgColor rgb="FF9E8E74"/>
        <bgColor indexed="64"/>
      </patternFill>
    </fill>
    <fill>
      <patternFill patternType="solid">
        <fgColor theme="0" tint="-0.499984740745262"/>
        <bgColor indexed="64"/>
      </patternFill>
    </fill>
  </fills>
  <borders count="4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bottom/>
      <diagonal/>
    </border>
    <border>
      <left style="thin">
        <color rgb="FF953735"/>
      </left>
      <right style="thin">
        <color rgb="FF953735"/>
      </right>
      <top style="medium">
        <color rgb="FF953735"/>
      </top>
      <bottom style="thin">
        <color rgb="FF953735"/>
      </bottom>
      <diagonal/>
    </border>
    <border>
      <left style="thin">
        <color rgb="FF953735"/>
      </left>
      <right style="medium">
        <color rgb="FF953735"/>
      </right>
      <top style="medium">
        <color rgb="FF953735"/>
      </top>
      <bottom style="thin">
        <color rgb="FF953735"/>
      </bottom>
      <diagonal/>
    </border>
    <border>
      <left style="thin">
        <color rgb="FF953735"/>
      </left>
      <right style="thin">
        <color rgb="FF953735"/>
      </right>
      <top style="thin">
        <color rgb="FF953735"/>
      </top>
      <bottom style="medium">
        <color rgb="FF953735"/>
      </bottom>
      <diagonal/>
    </border>
    <border>
      <left style="thin">
        <color rgb="FF953735"/>
      </left>
      <right style="medium">
        <color rgb="FF953735"/>
      </right>
      <top style="thin">
        <color rgb="FF953735"/>
      </top>
      <bottom style="medium">
        <color rgb="FF953735"/>
      </bottom>
      <diagonal/>
    </border>
    <border>
      <left style="medium">
        <color rgb="FF953735"/>
      </left>
      <right style="thin">
        <color rgb="FF953735"/>
      </right>
      <top style="medium">
        <color rgb="FF953735"/>
      </top>
      <bottom style="thin">
        <color rgb="FF953735"/>
      </bottom>
      <diagonal/>
    </border>
    <border>
      <left style="medium">
        <color rgb="FF953735"/>
      </left>
      <right style="thin">
        <color rgb="FF953735"/>
      </right>
      <top style="thin">
        <color rgb="FF953735"/>
      </top>
      <bottom style="thin">
        <color rgb="FF953735"/>
      </bottom>
      <diagonal/>
    </border>
    <border>
      <left style="thin">
        <color rgb="FF953735"/>
      </left>
      <right style="thin">
        <color rgb="FF953735"/>
      </right>
      <top style="thin">
        <color rgb="FF953735"/>
      </top>
      <bottom style="thin">
        <color rgb="FF953735"/>
      </bottom>
      <diagonal/>
    </border>
    <border>
      <left style="thin">
        <color rgb="FF953735"/>
      </left>
      <right style="medium">
        <color rgb="FF953735"/>
      </right>
      <top style="thin">
        <color rgb="FF953735"/>
      </top>
      <bottom style="thin">
        <color rgb="FF953735"/>
      </bottom>
      <diagonal/>
    </border>
    <border>
      <left style="medium">
        <color rgb="FF953735"/>
      </left>
      <right style="thin">
        <color rgb="FF953735"/>
      </right>
      <top style="thin">
        <color rgb="FF953735"/>
      </top>
      <bottom style="medium">
        <color rgb="FF953735"/>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s>
  <cellStyleXfs count="7">
    <xf numFmtId="0" fontId="0" fillId="0" borderId="0"/>
    <xf numFmtId="44" fontId="3" fillId="0" borderId="0" applyFont="0" applyFill="0" applyBorder="0" applyAlignment="0" applyProtection="0"/>
    <xf numFmtId="0" fontId="1" fillId="0" borderId="0"/>
    <xf numFmtId="44" fontId="1" fillId="0" borderId="0" applyFont="0" applyFill="0" applyBorder="0" applyAlignment="0" applyProtection="0"/>
    <xf numFmtId="0" fontId="3" fillId="0" borderId="0"/>
    <xf numFmtId="9" fontId="3" fillId="0" borderId="0" applyFont="0" applyFill="0" applyBorder="0" applyAlignment="0" applyProtection="0"/>
    <xf numFmtId="164" fontId="3" fillId="0" borderId="0" applyFont="0" applyFill="0" applyBorder="0" applyAlignment="0" applyProtection="0"/>
  </cellStyleXfs>
  <cellXfs count="91">
    <xf numFmtId="0" fontId="0" fillId="0" borderId="0" xfId="0"/>
    <xf numFmtId="0" fontId="0" fillId="0" borderId="0" xfId="0" applyAlignment="1">
      <alignment horizontal="right"/>
    </xf>
    <xf numFmtId="0" fontId="2" fillId="3" borderId="0" xfId="0" applyFont="1" applyFill="1" applyAlignment="1">
      <alignment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49" fontId="0" fillId="0" borderId="2" xfId="0" applyNumberFormat="1" applyBorder="1" applyAlignment="1" applyProtection="1">
      <alignment horizontal="center" vertical="center" wrapText="1"/>
      <protection locked="0"/>
    </xf>
    <xf numFmtId="49" fontId="0" fillId="0" borderId="5" xfId="0" applyNumberFormat="1" applyBorder="1" applyAlignment="1" applyProtection="1">
      <alignment horizontal="center" vertical="center" wrapText="1"/>
      <protection locked="0"/>
    </xf>
    <xf numFmtId="0" fontId="0" fillId="0" borderId="0" xfId="0" applyAlignment="1">
      <alignment horizontal="right" wrapText="1"/>
    </xf>
    <xf numFmtId="0" fontId="4" fillId="2" borderId="14" xfId="0" applyFont="1" applyFill="1" applyBorder="1" applyAlignment="1">
      <alignment horizontal="center" vertical="center"/>
    </xf>
    <xf numFmtId="0" fontId="4" fillId="2" borderId="16" xfId="0" applyFont="1" applyFill="1" applyBorder="1" applyAlignment="1">
      <alignment horizontal="center" vertical="center" wrapText="1"/>
    </xf>
    <xf numFmtId="44" fontId="0" fillId="0" borderId="2" xfId="1" applyFont="1" applyBorder="1" applyAlignment="1" applyProtection="1">
      <alignment horizontal="center" vertical="center"/>
    </xf>
    <xf numFmtId="44" fontId="0" fillId="0" borderId="19" xfId="1" applyFont="1" applyFill="1" applyBorder="1" applyAlignment="1" applyProtection="1">
      <alignment horizontal="center" vertical="center"/>
    </xf>
    <xf numFmtId="0" fontId="9" fillId="0" borderId="20" xfId="0" applyFont="1" applyBorder="1" applyAlignment="1">
      <alignment horizontal="center"/>
    </xf>
    <xf numFmtId="0" fontId="9" fillId="0" borderId="21" xfId="0" applyFont="1" applyBorder="1" applyAlignment="1">
      <alignment horizontal="center"/>
    </xf>
    <xf numFmtId="44" fontId="9" fillId="0" borderId="26" xfId="1" applyFont="1" applyBorder="1" applyAlignment="1" applyProtection="1">
      <alignment horizontal="center"/>
    </xf>
    <xf numFmtId="44" fontId="9" fillId="0" borderId="27" xfId="1" applyFont="1" applyBorder="1" applyAlignment="1" applyProtection="1">
      <alignment horizontal="center"/>
    </xf>
    <xf numFmtId="44" fontId="0" fillId="0" borderId="2" xfId="1" applyFont="1" applyBorder="1" applyAlignment="1" applyProtection="1">
      <alignment horizontal="center" vertical="center"/>
      <protection locked="0"/>
    </xf>
    <xf numFmtId="44" fontId="0" fillId="0" borderId="3" xfId="1" applyFont="1" applyBorder="1" applyAlignment="1" applyProtection="1">
      <alignment horizontal="center" vertical="center"/>
      <protection locked="0"/>
    </xf>
    <xf numFmtId="44" fontId="0" fillId="0" borderId="5" xfId="1" applyFont="1" applyBorder="1" applyAlignment="1" applyProtection="1">
      <alignment horizontal="center" vertical="center"/>
      <protection locked="0"/>
    </xf>
    <xf numFmtId="44" fontId="0" fillId="0" borderId="6" xfId="1" applyFont="1" applyBorder="1" applyAlignment="1" applyProtection="1">
      <alignment horizontal="center" vertical="center"/>
      <protection locked="0"/>
    </xf>
    <xf numFmtId="0" fontId="4" fillId="2" borderId="15" xfId="0" applyFont="1" applyFill="1" applyBorder="1" applyAlignment="1">
      <alignment horizontal="center" vertical="center"/>
    </xf>
    <xf numFmtId="0" fontId="4" fillId="2" borderId="2" xfId="0" applyFont="1" applyFill="1" applyBorder="1" applyAlignment="1">
      <alignment horizontal="center" vertical="center" wrapText="1"/>
    </xf>
    <xf numFmtId="44" fontId="0" fillId="0" borderId="2" xfId="1" applyFont="1" applyFill="1" applyBorder="1" applyAlignment="1" applyProtection="1">
      <alignment horizontal="center" vertical="center" wrapText="1"/>
      <protection locked="0"/>
    </xf>
    <xf numFmtId="44" fontId="0" fillId="0" borderId="5" xfId="1" applyFont="1" applyFill="1" applyBorder="1" applyAlignment="1" applyProtection="1">
      <alignment horizontal="center" vertical="center" wrapText="1"/>
      <protection locked="0"/>
    </xf>
    <xf numFmtId="0" fontId="0" fillId="0" borderId="9" xfId="0" applyBorder="1" applyAlignment="1">
      <alignment horizontal="center" vertical="center" wrapText="1"/>
    </xf>
    <xf numFmtId="14" fontId="0" fillId="0" borderId="10" xfId="0" applyNumberFormat="1" applyBorder="1" applyAlignment="1">
      <alignment horizontal="center" vertical="center" wrapText="1"/>
    </xf>
    <xf numFmtId="44" fontId="0" fillId="0" borderId="2" xfId="1" applyFont="1" applyFill="1" applyBorder="1" applyAlignment="1" applyProtection="1">
      <alignment horizontal="center" vertical="center" wrapText="1"/>
    </xf>
    <xf numFmtId="0" fontId="4" fillId="2" borderId="2" xfId="0" applyFont="1" applyFill="1" applyBorder="1" applyAlignment="1">
      <alignment horizontal="center" vertical="center"/>
    </xf>
    <xf numFmtId="0" fontId="8" fillId="5" borderId="4" xfId="0" applyFont="1" applyFill="1" applyBorder="1" applyAlignment="1">
      <alignment horizontal="center" vertical="center"/>
    </xf>
    <xf numFmtId="0" fontId="4" fillId="2" borderId="39" xfId="0" applyFont="1" applyFill="1" applyBorder="1" applyAlignment="1">
      <alignment horizontal="center" vertical="center"/>
    </xf>
    <xf numFmtId="44" fontId="10" fillId="0" borderId="10" xfId="1" applyFont="1" applyBorder="1" applyAlignment="1" applyProtection="1">
      <alignment horizontal="center" vertical="center"/>
    </xf>
    <xf numFmtId="0" fontId="0" fillId="0" borderId="2" xfId="1" applyNumberFormat="1" applyFont="1" applyFill="1" applyBorder="1" applyAlignment="1" applyProtection="1">
      <alignment horizontal="center" vertical="center" wrapText="1"/>
      <protection locked="0"/>
    </xf>
    <xf numFmtId="0" fontId="0" fillId="0" borderId="2" xfId="1" applyNumberFormat="1" applyFont="1" applyBorder="1" applyAlignment="1" applyProtection="1">
      <alignment horizontal="center" vertical="center"/>
      <protection locked="0"/>
    </xf>
    <xf numFmtId="44" fontId="8" fillId="0" borderId="5" xfId="1" applyFont="1" applyBorder="1" applyAlignment="1" applyProtection="1">
      <alignment horizontal="center" vertical="center"/>
    </xf>
    <xf numFmtId="44" fontId="8" fillId="0" borderId="37" xfId="1" applyFont="1" applyBorder="1" applyAlignment="1" applyProtection="1">
      <alignment horizontal="center" vertical="center"/>
    </xf>
    <xf numFmtId="44" fontId="11" fillId="0" borderId="2" xfId="1" applyFont="1" applyFill="1" applyBorder="1" applyAlignment="1" applyProtection="1">
      <alignment horizontal="center" vertical="center" wrapText="1"/>
    </xf>
    <xf numFmtId="44" fontId="11" fillId="0" borderId="39" xfId="1" applyFont="1" applyBorder="1" applyAlignment="1" applyProtection="1">
      <alignment horizontal="center" vertical="center"/>
    </xf>
    <xf numFmtId="44" fontId="10" fillId="0" borderId="30" xfId="1" applyFont="1" applyBorder="1" applyAlignment="1" applyProtection="1">
      <alignment horizontal="center" vertical="center"/>
    </xf>
    <xf numFmtId="14" fontId="0" fillId="0" borderId="30" xfId="0" applyNumberFormat="1" applyBorder="1" applyAlignment="1" applyProtection="1">
      <alignment horizontal="center" vertical="center" wrapText="1"/>
      <protection locked="0"/>
    </xf>
    <xf numFmtId="49" fontId="0" fillId="0" borderId="30" xfId="0" applyNumberFormat="1" applyBorder="1" applyAlignment="1" applyProtection="1">
      <alignment horizontal="center" vertical="center" wrapText="1"/>
      <protection locked="0"/>
    </xf>
    <xf numFmtId="49" fontId="0" fillId="0" borderId="10" xfId="0" applyNumberFormat="1" applyBorder="1" applyAlignment="1" applyProtection="1">
      <alignment horizontal="center" vertical="center" wrapText="1"/>
      <protection locked="0"/>
    </xf>
    <xf numFmtId="49" fontId="0" fillId="0" borderId="9" xfId="0" applyNumberFormat="1" applyBorder="1" applyAlignment="1" applyProtection="1">
      <alignment horizontal="center" vertical="center" wrapText="1"/>
      <protection locked="0"/>
    </xf>
    <xf numFmtId="0" fontId="6"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xf>
    <xf numFmtId="0" fontId="5" fillId="2" borderId="0" xfId="0" applyFont="1" applyFill="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5" borderId="0" xfId="0" applyFont="1" applyFill="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2" xfId="0" applyFont="1" applyBorder="1" applyAlignment="1">
      <alignment horizontal="center" vertical="center" wrapText="1"/>
    </xf>
    <xf numFmtId="44" fontId="9" fillId="0" borderId="22" xfId="1" applyFont="1" applyBorder="1" applyAlignment="1" applyProtection="1">
      <alignment horizontal="center"/>
    </xf>
    <xf numFmtId="44" fontId="9" fillId="0" borderId="23" xfId="1" applyFont="1" applyBorder="1" applyAlignment="1" applyProtection="1">
      <alignment horizontal="center"/>
    </xf>
    <xf numFmtId="0" fontId="4" fillId="2" borderId="11" xfId="0" applyFont="1" applyFill="1" applyBorder="1" applyAlignment="1">
      <alignment horizontal="center" vertical="center"/>
    </xf>
    <xf numFmtId="0" fontId="4" fillId="2" borderId="29" xfId="0" applyFont="1" applyFill="1" applyBorder="1" applyAlignment="1">
      <alignment horizontal="center" vertical="center"/>
    </xf>
    <xf numFmtId="44" fontId="11" fillId="0" borderId="31" xfId="1" applyFont="1" applyFill="1" applyBorder="1" applyAlignment="1" applyProtection="1">
      <alignment horizontal="center" vertical="center" wrapText="1"/>
    </xf>
    <xf numFmtId="44" fontId="11" fillId="0" borderId="32" xfId="1" applyFont="1" applyFill="1" applyBorder="1" applyAlignment="1" applyProtection="1">
      <alignment horizontal="center" vertical="center" wrapText="1"/>
    </xf>
    <xf numFmtId="44" fontId="11" fillId="0" borderId="33" xfId="1" applyFont="1" applyFill="1" applyBorder="1" applyAlignment="1" applyProtection="1">
      <alignment horizontal="center" vertical="center" wrapText="1"/>
    </xf>
    <xf numFmtId="44" fontId="11" fillId="0" borderId="34" xfId="1" applyFont="1" applyBorder="1" applyAlignment="1" applyProtection="1">
      <alignment horizontal="center" vertical="center"/>
    </xf>
    <xf numFmtId="44" fontId="11" fillId="0" borderId="35" xfId="1" applyFont="1" applyBorder="1" applyAlignment="1" applyProtection="1">
      <alignment horizontal="center" vertical="center"/>
    </xf>
    <xf numFmtId="44" fontId="11" fillId="0" borderId="36" xfId="1" applyFont="1" applyBorder="1" applyAlignment="1" applyProtection="1">
      <alignment horizontal="center" vertical="center"/>
    </xf>
    <xf numFmtId="0" fontId="4" fillId="2" borderId="8"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4"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9" fillId="0" borderId="24" xfId="0" applyFont="1" applyBorder="1" applyAlignment="1">
      <alignment horizontal="center"/>
    </xf>
    <xf numFmtId="0" fontId="9" fillId="0" borderId="20" xfId="0" applyFont="1" applyBorder="1" applyAlignment="1">
      <alignment horizontal="center"/>
    </xf>
    <xf numFmtId="0" fontId="9" fillId="0" borderId="25" xfId="0" applyFont="1" applyBorder="1" applyAlignment="1">
      <alignment horizontal="center"/>
    </xf>
    <xf numFmtId="0" fontId="9" fillId="0" borderId="26" xfId="0" applyFont="1" applyBorder="1" applyAlignment="1">
      <alignment horizontal="center"/>
    </xf>
    <xf numFmtId="0" fontId="9" fillId="0" borderId="28" xfId="0" applyFont="1" applyBorder="1" applyAlignment="1">
      <alignment horizontal="center"/>
    </xf>
    <xf numFmtId="0" fontId="9" fillId="0" borderId="22" xfId="0" applyFont="1" applyBorder="1" applyAlignment="1">
      <alignment horizontal="center"/>
    </xf>
    <xf numFmtId="44" fontId="9" fillId="0" borderId="20" xfId="0" applyNumberFormat="1" applyFont="1" applyBorder="1" applyAlignment="1">
      <alignment horizontal="center"/>
    </xf>
    <xf numFmtId="0" fontId="9" fillId="0" borderId="21" xfId="0" applyFont="1" applyBorder="1" applyAlignment="1">
      <alignment horizontal="center"/>
    </xf>
    <xf numFmtId="44" fontId="9" fillId="0" borderId="26" xfId="0" applyNumberFormat="1" applyFont="1" applyBorder="1" applyAlignment="1">
      <alignment horizontal="center"/>
    </xf>
    <xf numFmtId="0" fontId="9" fillId="0" borderId="27" xfId="0" applyFont="1" applyBorder="1" applyAlignment="1">
      <alignment horizontal="center"/>
    </xf>
    <xf numFmtId="44" fontId="9" fillId="0" borderId="22" xfId="0" applyNumberFormat="1" applyFont="1" applyBorder="1" applyAlignment="1">
      <alignment horizontal="center"/>
    </xf>
    <xf numFmtId="0" fontId="9" fillId="0" borderId="23" xfId="0" applyFont="1" applyBorder="1" applyAlignment="1">
      <alignment horizontal="center"/>
    </xf>
    <xf numFmtId="0" fontId="4" fillId="2" borderId="40" xfId="0" applyFont="1" applyFill="1" applyBorder="1" applyAlignment="1">
      <alignment horizontal="center" vertical="center"/>
    </xf>
  </cellXfs>
  <cellStyles count="7">
    <cellStyle name="Milliers 2" xfId="6" xr:uid="{00000000-0005-0000-0000-000000000000}"/>
    <cellStyle name="Monétaire" xfId="1" builtinId="4"/>
    <cellStyle name="Monétaire 2" xfId="3" xr:uid="{00000000-0005-0000-0000-000030000000}"/>
    <cellStyle name="Normal" xfId="0" builtinId="0"/>
    <cellStyle name="Normal 2" xfId="4" xr:uid="{00000000-0005-0000-0000-000003000000}"/>
    <cellStyle name="Normal 3" xfId="2" xr:uid="{00000000-0005-0000-0000-000031000000}"/>
    <cellStyle name="Pourcentage 2" xfId="5" xr:uid="{00000000-0005-0000-0000-000004000000}"/>
  </cellStyles>
  <dxfs count="10">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FF"/>
      <rgbColor rgb="00FF0000"/>
      <rgbColor rgb="003DEB3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CFFFF"/>
      <rgbColor rgb="00660066"/>
      <rgbColor rgb="00FF996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23B8DC"/>
      <rgbColor rgb="0099CC00"/>
      <rgbColor rgb="00FFD320"/>
      <rgbColor rgb="00FF950E"/>
      <rgbColor rgb="00FF3366"/>
      <rgbColor rgb="00666699"/>
      <rgbColor rgb="00969696"/>
      <rgbColor rgb="00003366"/>
      <rgbColor rgb="0033A3A3"/>
      <rgbColor rgb="00003300"/>
      <rgbColor rgb="00333300"/>
      <rgbColor rgb="00993300"/>
      <rgbColor rgb="00993366"/>
      <rgbColor rgb="00333399"/>
      <rgbColor rgb="00333333"/>
    </indexedColors>
    <mruColors>
      <color rgb="FF953735"/>
      <color rgb="FFE14D16"/>
      <color rgb="FF9E8E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81EF4-6897-475A-B41A-4F3555D1F5C9}">
  <dimension ref="A1:D64"/>
  <sheetViews>
    <sheetView showGridLines="0" showRowColHeaders="0" tabSelected="1" showRuler="0" view="pageLayout" zoomScale="80" zoomScaleNormal="100" zoomScaleSheetLayoutView="70" zoomScalePageLayoutView="80" workbookViewId="0">
      <selection activeCell="C64" sqref="C64:D64"/>
    </sheetView>
  </sheetViews>
  <sheetFormatPr baseColWidth="10" defaultColWidth="4.28515625" defaultRowHeight="12.75" x14ac:dyDescent="0.2"/>
  <cols>
    <col min="1" max="1" width="58" customWidth="1"/>
    <col min="2" max="2" width="55.7109375" customWidth="1"/>
    <col min="3" max="3" width="55.28515625" customWidth="1"/>
    <col min="4" max="4" width="61.5703125" customWidth="1"/>
  </cols>
  <sheetData>
    <row r="1" spans="1:4" ht="13.5" thickBot="1" x14ac:dyDescent="0.25"/>
    <row r="2" spans="1:4" ht="25.5" x14ac:dyDescent="0.2">
      <c r="C2" s="7" t="s">
        <v>3</v>
      </c>
      <c r="D2" s="41"/>
    </row>
    <row r="3" spans="1:4" x14ac:dyDescent="0.2">
      <c r="C3" s="1" t="s">
        <v>0</v>
      </c>
      <c r="D3" s="38"/>
    </row>
    <row r="4" spans="1:4" ht="25.5" x14ac:dyDescent="0.2">
      <c r="C4" s="7" t="s">
        <v>44</v>
      </c>
      <c r="D4" s="39"/>
    </row>
    <row r="5" spans="1:4" ht="25.5" x14ac:dyDescent="0.2">
      <c r="C5" s="7" t="s">
        <v>45</v>
      </c>
      <c r="D5" s="39"/>
    </row>
    <row r="6" spans="1:4" ht="25.5" x14ac:dyDescent="0.2">
      <c r="C6" s="7" t="s">
        <v>46</v>
      </c>
      <c r="D6" s="39"/>
    </row>
    <row r="7" spans="1:4" ht="25.5" x14ac:dyDescent="0.2">
      <c r="C7" s="7" t="s">
        <v>47</v>
      </c>
      <c r="D7" s="39"/>
    </row>
    <row r="8" spans="1:4" ht="26.25" thickBot="1" x14ac:dyDescent="0.25">
      <c r="C8" s="7" t="s">
        <v>48</v>
      </c>
      <c r="D8" s="40"/>
    </row>
    <row r="9" spans="1:4" ht="3.75" customHeight="1" x14ac:dyDescent="0.2"/>
    <row r="10" spans="1:4" ht="23.25" x14ac:dyDescent="0.2">
      <c r="A10" s="42" t="s">
        <v>1</v>
      </c>
      <c r="B10" s="42"/>
      <c r="C10" s="42"/>
      <c r="D10" s="42"/>
    </row>
    <row r="11" spans="1:4" ht="18" x14ac:dyDescent="0.2">
      <c r="A11" s="45" t="s">
        <v>2</v>
      </c>
      <c r="B11" s="45"/>
      <c r="C11" s="45"/>
      <c r="D11" s="45"/>
    </row>
    <row r="12" spans="1:4" ht="29.25" customHeight="1" x14ac:dyDescent="0.2">
      <c r="A12" s="46" t="s">
        <v>43</v>
      </c>
      <c r="B12" s="46"/>
      <c r="C12" s="46"/>
      <c r="D12" s="46"/>
    </row>
    <row r="13" spans="1:4" ht="20.25" customHeight="1" x14ac:dyDescent="0.2">
      <c r="A13" s="53" t="s">
        <v>35</v>
      </c>
      <c r="B13" s="53"/>
      <c r="C13" s="53"/>
      <c r="D13" s="53"/>
    </row>
    <row r="14" spans="1:4" ht="36.75" customHeight="1" x14ac:dyDescent="0.2">
      <c r="A14" s="43" t="s">
        <v>50</v>
      </c>
      <c r="B14" s="44"/>
      <c r="C14" s="44"/>
      <c r="D14" s="44"/>
    </row>
    <row r="15" spans="1:4" ht="13.5" thickBot="1" x14ac:dyDescent="0.25">
      <c r="A15" s="2"/>
      <c r="B15" s="2"/>
    </row>
    <row r="16" spans="1:4" ht="15" x14ac:dyDescent="0.2">
      <c r="A16" s="51" t="str">
        <f>"MANDATAIRE : "&amp;D2</f>
        <v xml:space="preserve">MANDATAIRE : </v>
      </c>
      <c r="B16" s="49" t="s">
        <v>49</v>
      </c>
      <c r="C16" s="47" t="s">
        <v>4</v>
      </c>
      <c r="D16" s="48"/>
    </row>
    <row r="17" spans="1:4" ht="15" x14ac:dyDescent="0.2">
      <c r="A17" s="52"/>
      <c r="B17" s="50"/>
      <c r="C17" s="21" t="s">
        <v>5</v>
      </c>
      <c r="D17" s="9" t="s">
        <v>6</v>
      </c>
    </row>
    <row r="18" spans="1:4" x14ac:dyDescent="0.2">
      <c r="A18" s="3" t="s">
        <v>7</v>
      </c>
      <c r="B18" s="5"/>
      <c r="C18" s="16"/>
      <c r="D18" s="17"/>
    </row>
    <row r="19" spans="1:4" x14ac:dyDescent="0.2">
      <c r="A19" s="3" t="s">
        <v>8</v>
      </c>
      <c r="B19" s="5"/>
      <c r="C19" s="16"/>
      <c r="D19" s="17"/>
    </row>
    <row r="20" spans="1:4" x14ac:dyDescent="0.2">
      <c r="A20" s="3" t="s">
        <v>9</v>
      </c>
      <c r="B20" s="5"/>
      <c r="C20" s="16"/>
      <c r="D20" s="17"/>
    </row>
    <row r="21" spans="1:4" ht="13.5" thickBot="1" x14ac:dyDescent="0.25">
      <c r="A21" s="4" t="s">
        <v>32</v>
      </c>
      <c r="B21" s="6"/>
      <c r="C21" s="18"/>
      <c r="D21" s="19"/>
    </row>
    <row r="22" spans="1:4" ht="13.5" thickBot="1" x14ac:dyDescent="0.25"/>
    <row r="23" spans="1:4" ht="15" customHeight="1" x14ac:dyDescent="0.2">
      <c r="A23" s="51" t="str">
        <f>"COTRAITANT N°1 : "&amp;D4</f>
        <v xml:space="preserve">COTRAITANT N°1 : </v>
      </c>
      <c r="B23" s="49" t="s">
        <v>49</v>
      </c>
      <c r="C23" s="47" t="s">
        <v>4</v>
      </c>
      <c r="D23" s="48"/>
    </row>
    <row r="24" spans="1:4" ht="15" x14ac:dyDescent="0.2">
      <c r="A24" s="52"/>
      <c r="B24" s="50"/>
      <c r="C24" s="21" t="s">
        <v>5</v>
      </c>
      <c r="D24" s="9" t="s">
        <v>6</v>
      </c>
    </row>
    <row r="25" spans="1:4" x14ac:dyDescent="0.2">
      <c r="A25" s="3" t="s">
        <v>7</v>
      </c>
      <c r="B25" s="5"/>
      <c r="C25" s="16"/>
      <c r="D25" s="17"/>
    </row>
    <row r="26" spans="1:4" x14ac:dyDescent="0.2">
      <c r="A26" s="3" t="s">
        <v>8</v>
      </c>
      <c r="B26" s="5"/>
      <c r="C26" s="16"/>
      <c r="D26" s="17"/>
    </row>
    <row r="27" spans="1:4" x14ac:dyDescent="0.2">
      <c r="A27" s="3" t="s">
        <v>9</v>
      </c>
      <c r="B27" s="5"/>
      <c r="C27" s="16"/>
      <c r="D27" s="17"/>
    </row>
    <row r="28" spans="1:4" ht="13.5" thickBot="1" x14ac:dyDescent="0.25">
      <c r="A28" s="4" t="s">
        <v>32</v>
      </c>
      <c r="B28" s="6"/>
      <c r="C28" s="18"/>
      <c r="D28" s="19"/>
    </row>
    <row r="29" spans="1:4" ht="13.5" thickBot="1" x14ac:dyDescent="0.25"/>
    <row r="30" spans="1:4" ht="15" customHeight="1" x14ac:dyDescent="0.2">
      <c r="A30" s="51" t="str">
        <f>"COTRAITANT N°2 : "&amp;D5</f>
        <v xml:space="preserve">COTRAITANT N°2 : </v>
      </c>
      <c r="B30" s="49" t="s">
        <v>49</v>
      </c>
      <c r="C30" s="47" t="s">
        <v>4</v>
      </c>
      <c r="D30" s="48"/>
    </row>
    <row r="31" spans="1:4" ht="15" x14ac:dyDescent="0.2">
      <c r="A31" s="52"/>
      <c r="B31" s="50"/>
      <c r="C31" s="21" t="s">
        <v>5</v>
      </c>
      <c r="D31" s="9" t="s">
        <v>6</v>
      </c>
    </row>
    <row r="32" spans="1:4" x14ac:dyDescent="0.2">
      <c r="A32" s="3" t="s">
        <v>7</v>
      </c>
      <c r="B32" s="5"/>
      <c r="C32" s="16"/>
      <c r="D32" s="17"/>
    </row>
    <row r="33" spans="1:4" x14ac:dyDescent="0.2">
      <c r="A33" s="3" t="s">
        <v>8</v>
      </c>
      <c r="B33" s="5"/>
      <c r="C33" s="16"/>
      <c r="D33" s="17"/>
    </row>
    <row r="34" spans="1:4" x14ac:dyDescent="0.2">
      <c r="A34" s="3" t="s">
        <v>9</v>
      </c>
      <c r="B34" s="5"/>
      <c r="C34" s="16"/>
      <c r="D34" s="17"/>
    </row>
    <row r="35" spans="1:4" ht="13.5" thickBot="1" x14ac:dyDescent="0.25">
      <c r="A35" s="4" t="s">
        <v>32</v>
      </c>
      <c r="B35" s="6"/>
      <c r="C35" s="18"/>
      <c r="D35" s="19"/>
    </row>
    <row r="39" spans="1:4" ht="13.5" thickBot="1" x14ac:dyDescent="0.25"/>
    <row r="40" spans="1:4" ht="15" customHeight="1" x14ac:dyDescent="0.2">
      <c r="A40" s="51" t="str">
        <f>"COTRAITANT N°3 : "&amp;D6</f>
        <v xml:space="preserve">COTRAITANT N°3 : </v>
      </c>
      <c r="B40" s="49" t="s">
        <v>49</v>
      </c>
      <c r="C40" s="47" t="s">
        <v>4</v>
      </c>
      <c r="D40" s="48"/>
    </row>
    <row r="41" spans="1:4" ht="15" x14ac:dyDescent="0.2">
      <c r="A41" s="52"/>
      <c r="B41" s="50"/>
      <c r="C41" s="21" t="s">
        <v>5</v>
      </c>
      <c r="D41" s="9" t="s">
        <v>6</v>
      </c>
    </row>
    <row r="42" spans="1:4" x14ac:dyDescent="0.2">
      <c r="A42" s="3" t="s">
        <v>7</v>
      </c>
      <c r="B42" s="5"/>
      <c r="C42" s="16"/>
      <c r="D42" s="17"/>
    </row>
    <row r="43" spans="1:4" x14ac:dyDescent="0.2">
      <c r="A43" s="3" t="s">
        <v>8</v>
      </c>
      <c r="B43" s="5"/>
      <c r="C43" s="16"/>
      <c r="D43" s="17"/>
    </row>
    <row r="44" spans="1:4" x14ac:dyDescent="0.2">
      <c r="A44" s="3" t="s">
        <v>9</v>
      </c>
      <c r="B44" s="5"/>
      <c r="C44" s="16"/>
      <c r="D44" s="17"/>
    </row>
    <row r="45" spans="1:4" ht="13.5" thickBot="1" x14ac:dyDescent="0.25">
      <c r="A45" s="4" t="s">
        <v>32</v>
      </c>
      <c r="B45" s="6"/>
      <c r="C45" s="18"/>
      <c r="D45" s="19"/>
    </row>
    <row r="46" spans="1:4" ht="13.5" thickBot="1" x14ac:dyDescent="0.25"/>
    <row r="47" spans="1:4" ht="15" customHeight="1" x14ac:dyDescent="0.2">
      <c r="A47" s="51" t="str">
        <f>"COTRAITANT N°4 : "&amp;D7</f>
        <v xml:space="preserve">COTRAITANT N°4 : </v>
      </c>
      <c r="B47" s="49" t="s">
        <v>49</v>
      </c>
      <c r="C47" s="47" t="s">
        <v>4</v>
      </c>
      <c r="D47" s="48"/>
    </row>
    <row r="48" spans="1:4" ht="15" x14ac:dyDescent="0.2">
      <c r="A48" s="52"/>
      <c r="B48" s="50"/>
      <c r="C48" s="21" t="s">
        <v>5</v>
      </c>
      <c r="D48" s="9" t="s">
        <v>6</v>
      </c>
    </row>
    <row r="49" spans="1:4" x14ac:dyDescent="0.2">
      <c r="A49" s="3" t="s">
        <v>7</v>
      </c>
      <c r="B49" s="5"/>
      <c r="C49" s="16"/>
      <c r="D49" s="17"/>
    </row>
    <row r="50" spans="1:4" x14ac:dyDescent="0.2">
      <c r="A50" s="3" t="s">
        <v>8</v>
      </c>
      <c r="B50" s="5"/>
      <c r="C50" s="16"/>
      <c r="D50" s="17"/>
    </row>
    <row r="51" spans="1:4" x14ac:dyDescent="0.2">
      <c r="A51" s="3" t="s">
        <v>9</v>
      </c>
      <c r="B51" s="5"/>
      <c r="C51" s="16"/>
      <c r="D51" s="17"/>
    </row>
    <row r="52" spans="1:4" ht="13.5" thickBot="1" x14ac:dyDescent="0.25">
      <c r="A52" s="4" t="s">
        <v>32</v>
      </c>
      <c r="B52" s="6"/>
      <c r="C52" s="18"/>
      <c r="D52" s="19"/>
    </row>
    <row r="53" spans="1:4" ht="13.5" thickBot="1" x14ac:dyDescent="0.25">
      <c r="C53" s="11"/>
    </row>
    <row r="54" spans="1:4" ht="15" customHeight="1" x14ac:dyDescent="0.2">
      <c r="A54" s="51" t="str">
        <f>"COTRAITANT N°5 : "&amp;D8</f>
        <v xml:space="preserve">COTRAITANT N°5 : </v>
      </c>
      <c r="B54" s="49" t="s">
        <v>49</v>
      </c>
      <c r="C54" s="47" t="s">
        <v>12</v>
      </c>
      <c r="D54" s="48"/>
    </row>
    <row r="55" spans="1:4" ht="15" x14ac:dyDescent="0.2">
      <c r="A55" s="52"/>
      <c r="B55" s="50"/>
      <c r="C55" s="21" t="s">
        <v>5</v>
      </c>
      <c r="D55" s="9" t="s">
        <v>6</v>
      </c>
    </row>
    <row r="56" spans="1:4" x14ac:dyDescent="0.2">
      <c r="A56" s="3" t="s">
        <v>7</v>
      </c>
      <c r="B56" s="5"/>
      <c r="C56" s="16"/>
      <c r="D56" s="17"/>
    </row>
    <row r="57" spans="1:4" x14ac:dyDescent="0.2">
      <c r="A57" s="3" t="s">
        <v>8</v>
      </c>
      <c r="B57" s="5"/>
      <c r="C57" s="16"/>
      <c r="D57" s="17"/>
    </row>
    <row r="58" spans="1:4" x14ac:dyDescent="0.2">
      <c r="A58" s="3" t="s">
        <v>9</v>
      </c>
      <c r="B58" s="5"/>
      <c r="C58" s="16"/>
      <c r="D58" s="17"/>
    </row>
    <row r="59" spans="1:4" ht="13.5" thickBot="1" x14ac:dyDescent="0.25">
      <c r="A59" s="4" t="s">
        <v>32</v>
      </c>
      <c r="B59" s="6"/>
      <c r="C59" s="18"/>
      <c r="D59" s="19"/>
    </row>
    <row r="61" spans="1:4" ht="13.5" thickBot="1" x14ac:dyDescent="0.25"/>
    <row r="62" spans="1:4" ht="15.75" customHeight="1" x14ac:dyDescent="0.25">
      <c r="A62" s="54" t="s">
        <v>36</v>
      </c>
      <c r="B62" s="55"/>
      <c r="C62" s="12" t="s">
        <v>10</v>
      </c>
      <c r="D62" s="13" t="s">
        <v>11</v>
      </c>
    </row>
    <row r="63" spans="1:4" ht="15.75" customHeight="1" x14ac:dyDescent="0.25">
      <c r="A63" s="56"/>
      <c r="B63" s="57"/>
      <c r="C63" s="14" t="str">
        <f>IFERROR(AVERAGE(C56:C59,C49:C52,C42:C45,C32:C35,C25:C28,C18:C21),"")</f>
        <v/>
      </c>
      <c r="D63" s="15" t="str">
        <f>IFERROR(AVERAGE(D56:D59,D49:D52,D42:D45,D32:D35,D25:D28,D18:D21),"")</f>
        <v/>
      </c>
    </row>
    <row r="64" spans="1:4" ht="16.5" thickBot="1" x14ac:dyDescent="0.3">
      <c r="A64" s="58"/>
      <c r="B64" s="59"/>
      <c r="C64" s="60" t="str">
        <f>IFERROR(AVERAGE(C63:D63),"")</f>
        <v/>
      </c>
      <c r="D64" s="61"/>
    </row>
  </sheetData>
  <sheetProtection algorithmName="SHA-512" hashValue="On/MZ72CQg6gfoI+jJkps2X67YipxxgKRJqZF4IubGac4ovSDXRd82lmIbJWm5+nxUpSshdAROzanGhmp/usXg==" saltValue="tHdwvBOntxdpo+bq4yl/TQ==" spinCount="100000" sheet="1" formatCells="0" formatRows="0"/>
  <mergeCells count="25">
    <mergeCell ref="A54:A55"/>
    <mergeCell ref="B54:B55"/>
    <mergeCell ref="C54:D54"/>
    <mergeCell ref="A62:B64"/>
    <mergeCell ref="C64:D64"/>
    <mergeCell ref="A40:A41"/>
    <mergeCell ref="B40:B41"/>
    <mergeCell ref="C40:D40"/>
    <mergeCell ref="A47:A48"/>
    <mergeCell ref="B47:B48"/>
    <mergeCell ref="C47:D47"/>
    <mergeCell ref="A23:A24"/>
    <mergeCell ref="B23:B24"/>
    <mergeCell ref="C23:D23"/>
    <mergeCell ref="A30:A31"/>
    <mergeCell ref="B30:B31"/>
    <mergeCell ref="C30:D30"/>
    <mergeCell ref="A10:D10"/>
    <mergeCell ref="A14:D14"/>
    <mergeCell ref="A11:D11"/>
    <mergeCell ref="A12:D12"/>
    <mergeCell ref="C16:D16"/>
    <mergeCell ref="B16:B17"/>
    <mergeCell ref="A16:A17"/>
    <mergeCell ref="A13:D13"/>
  </mergeCells>
  <conditionalFormatting sqref="D2:D8 B18:D21 B25:D28 B32:D35 B42:D45 B49:D52 B56:D59">
    <cfRule type="containsBlanks" dxfId="9" priority="1">
      <formula>LEN(TRIM(B2))=0</formula>
    </cfRule>
  </conditionalFormatting>
  <printOptions horizontalCentered="1"/>
  <pageMargins left="0.19685039370078741" right="0.19685039370078741" top="1" bottom="1" header="0.39370078740157483" footer="0.39370078740157483"/>
  <pageSetup paperSize="8" scale="90" fitToHeight="0" orientation="landscape" r:id="rId1"/>
  <headerFooter differentFirst="1">
    <oddHeader xml:space="preserve">&amp;C&amp;KE14D16BPP
Marché n°2026-12
Taux de rémunération journalière
</oddHeader>
    <oddFooter>&amp;L&amp;G&amp;C&amp;P/&amp;N
&amp;R
&amp;G</oddFooter>
    <firstHeader>&amp;L&amp;G&amp;C&amp;KE14D16BPP
Marché n°2026-12
Taux de rémunération journalière
&amp;R&amp;G</firstHeader>
    <firstFooter>&amp;L&amp;G&amp;C&amp;P/&amp;N
&amp;R&amp;G</firstFooter>
  </headerFooter>
  <rowBreaks count="1" manualBreakCount="1">
    <brk id="46" max="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5F947-FA97-4ED6-B194-E0376B37B12A}">
  <sheetPr>
    <pageSetUpPr fitToPage="1"/>
  </sheetPr>
  <dimension ref="A1:E17"/>
  <sheetViews>
    <sheetView showGridLines="0" showRowColHeaders="0" showRuler="0" view="pageLayout" topLeftCell="A7" zoomScaleNormal="100" zoomScaleSheetLayoutView="70" workbookViewId="0">
      <selection activeCell="B12" sqref="B12"/>
    </sheetView>
  </sheetViews>
  <sheetFormatPr baseColWidth="10" defaultColWidth="4.28515625" defaultRowHeight="12.75" x14ac:dyDescent="0.2"/>
  <cols>
    <col min="1" max="1" width="43.7109375" customWidth="1"/>
    <col min="2" max="2" width="38.42578125" bestFit="1" customWidth="1"/>
    <col min="3" max="3" width="45.140625" bestFit="1" customWidth="1"/>
    <col min="4" max="4" width="38.42578125" bestFit="1" customWidth="1"/>
    <col min="5" max="5" width="45.140625" bestFit="1" customWidth="1"/>
  </cols>
  <sheetData>
    <row r="1" spans="1:5" ht="13.5" thickBot="1" x14ac:dyDescent="0.25"/>
    <row r="2" spans="1:5" ht="25.5" x14ac:dyDescent="0.2">
      <c r="D2" s="7" t="s">
        <v>3</v>
      </c>
      <c r="E2" s="24" t="str">
        <f>IF(ISBLANK('2026-12 BPP Taux rémunération'!D2),"",'2026-12 BPP Taux rémunération'!D2)</f>
        <v/>
      </c>
    </row>
    <row r="3" spans="1:5" ht="13.5" thickBot="1" x14ac:dyDescent="0.25">
      <c r="D3" s="1" t="s">
        <v>0</v>
      </c>
      <c r="E3" s="25" t="str">
        <f>IF(ISBLANK('2026-12 BPP Taux rémunération'!D3),"",'2026-12 BPP Taux rémunération'!D3)</f>
        <v/>
      </c>
    </row>
    <row r="5" spans="1:5" ht="23.25" x14ac:dyDescent="0.2">
      <c r="A5" s="42" t="s">
        <v>1</v>
      </c>
      <c r="B5" s="42"/>
      <c r="C5" s="42"/>
      <c r="D5" s="42"/>
      <c r="E5" s="42"/>
    </row>
    <row r="6" spans="1:5" ht="18" x14ac:dyDescent="0.2">
      <c r="A6" s="45" t="s">
        <v>2</v>
      </c>
      <c r="B6" s="45"/>
      <c r="C6" s="45"/>
      <c r="D6" s="45"/>
      <c r="E6" s="45"/>
    </row>
    <row r="7" spans="1:5" ht="38.25" customHeight="1" x14ac:dyDescent="0.2">
      <c r="A7" s="46" t="s">
        <v>43</v>
      </c>
      <c r="B7" s="46"/>
      <c r="C7" s="46"/>
      <c r="D7" s="46"/>
      <c r="E7" s="46"/>
    </row>
    <row r="8" spans="1:5" ht="27.75" customHeight="1" x14ac:dyDescent="0.2">
      <c r="A8" s="53" t="s">
        <v>25</v>
      </c>
      <c r="B8" s="53"/>
      <c r="C8" s="53"/>
      <c r="D8" s="53"/>
      <c r="E8" s="53"/>
    </row>
    <row r="9" spans="1:5" ht="183.75" customHeight="1" x14ac:dyDescent="0.2">
      <c r="A9" s="43" t="s">
        <v>13</v>
      </c>
      <c r="B9" s="44"/>
      <c r="C9" s="44"/>
      <c r="D9" s="44"/>
      <c r="E9" s="44"/>
    </row>
    <row r="10" spans="1:5" ht="13.5" thickBot="1" x14ac:dyDescent="0.25">
      <c r="A10" s="2"/>
      <c r="B10" s="2"/>
      <c r="C10" s="2"/>
    </row>
    <row r="11" spans="1:5" ht="30" customHeight="1" x14ac:dyDescent="0.2">
      <c r="A11" s="51" t="s">
        <v>14</v>
      </c>
      <c r="B11" s="62" t="s">
        <v>15</v>
      </c>
      <c r="C11" s="63"/>
      <c r="D11" s="47" t="s">
        <v>16</v>
      </c>
      <c r="E11" s="48"/>
    </row>
    <row r="12" spans="1:5" ht="30" customHeight="1" x14ac:dyDescent="0.2">
      <c r="A12" s="52"/>
      <c r="B12" s="8" t="s">
        <v>17</v>
      </c>
      <c r="C12" s="20" t="s">
        <v>18</v>
      </c>
      <c r="D12" s="8" t="s">
        <v>17</v>
      </c>
      <c r="E12" s="90" t="s">
        <v>18</v>
      </c>
    </row>
    <row r="13" spans="1:5" x14ac:dyDescent="0.2">
      <c r="A13" s="3" t="s">
        <v>19</v>
      </c>
      <c r="B13" s="22"/>
      <c r="C13" s="64" t="str">
        <f>IFERROR(AVERAGE(B13:B17),"")</f>
        <v/>
      </c>
      <c r="D13" s="16"/>
      <c r="E13" s="67" t="str">
        <f>IFERROR(AVERAGE(D13:D17),"")</f>
        <v/>
      </c>
    </row>
    <row r="14" spans="1:5" x14ac:dyDescent="0.2">
      <c r="A14" s="3" t="s">
        <v>20</v>
      </c>
      <c r="B14" s="22"/>
      <c r="C14" s="65"/>
      <c r="D14" s="16"/>
      <c r="E14" s="68"/>
    </row>
    <row r="15" spans="1:5" x14ac:dyDescent="0.2">
      <c r="A15" s="3" t="s">
        <v>21</v>
      </c>
      <c r="B15" s="22"/>
      <c r="C15" s="65"/>
      <c r="D15" s="16"/>
      <c r="E15" s="68"/>
    </row>
    <row r="16" spans="1:5" x14ac:dyDescent="0.2">
      <c r="A16" s="3" t="s">
        <v>22</v>
      </c>
      <c r="B16" s="22"/>
      <c r="C16" s="65"/>
      <c r="D16" s="16"/>
      <c r="E16" s="68"/>
    </row>
    <row r="17" spans="1:5" ht="13.5" thickBot="1" x14ac:dyDescent="0.25">
      <c r="A17" s="4" t="s">
        <v>23</v>
      </c>
      <c r="B17" s="23"/>
      <c r="C17" s="66"/>
      <c r="D17" s="18"/>
      <c r="E17" s="69"/>
    </row>
  </sheetData>
  <sheetProtection algorithmName="SHA-512" hashValue="7NaQ3Ygco+rqdoFWuOMNuxVuBM0OBDYQ2qHs+HtaMe7cT9UkEOmW73Va6IL9/DutfPECZR7l1QoLp5BZYYk0Yw==" saltValue="00soOS7El1hdMx5xBANxPQ==" spinCount="100000" sheet="1" formatCells="0" formatRows="0"/>
  <mergeCells count="10">
    <mergeCell ref="B11:C11"/>
    <mergeCell ref="C13:C17"/>
    <mergeCell ref="E13:E17"/>
    <mergeCell ref="A5:E5"/>
    <mergeCell ref="A6:E6"/>
    <mergeCell ref="A7:E7"/>
    <mergeCell ref="A8:E8"/>
    <mergeCell ref="A9:E9"/>
    <mergeCell ref="A11:A12"/>
    <mergeCell ref="D11:E11"/>
  </mergeCells>
  <conditionalFormatting sqref="B13:B17 D13:D17">
    <cfRule type="containsBlanks" dxfId="8" priority="1">
      <formula>LEN(TRIM(B13))=0</formula>
    </cfRule>
  </conditionalFormatting>
  <printOptions horizontalCentered="1"/>
  <pageMargins left="0.19685039370078741" right="0.19685039370078741" top="1" bottom="1" header="0.39370078740157483" footer="0.39370078740157483"/>
  <pageSetup paperSize="9" scale="69" fitToHeight="0" orientation="landscape" r:id="rId1"/>
  <headerFooter differentFirst="1">
    <oddFooter>&amp;L
&amp;G&amp;C&amp;P/&amp;N
&amp;R
&amp;G</oddFooter>
    <firstHeader>&amp;L&amp;G&amp;C&amp;KE14D16BPP
Marché n°2026-12
Catégorie 1 de marchés subséquents : Étude de pré-progammation
&amp;R&amp;G</firstHeader>
    <firstFooter>&amp;L&amp;G&amp;C&amp;P/&amp;N
&amp;R&amp;G</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0AE68-5476-4E9F-949E-63533A13966B}">
  <sheetPr>
    <pageSetUpPr fitToPage="1"/>
  </sheetPr>
  <dimension ref="A1:E17"/>
  <sheetViews>
    <sheetView showGridLines="0" showRowColHeaders="0" showRuler="0" view="pageLayout" topLeftCell="A4" zoomScaleNormal="100" zoomScaleSheetLayoutView="70" workbookViewId="0">
      <selection activeCell="D21" sqref="D21"/>
    </sheetView>
  </sheetViews>
  <sheetFormatPr baseColWidth="10" defaultColWidth="4.28515625" defaultRowHeight="12.75" x14ac:dyDescent="0.2"/>
  <cols>
    <col min="1" max="1" width="43.7109375" customWidth="1"/>
    <col min="2" max="2" width="38.42578125" bestFit="1" customWidth="1"/>
    <col min="3" max="3" width="45.140625" bestFit="1" customWidth="1"/>
    <col min="4" max="4" width="38.42578125" bestFit="1" customWidth="1"/>
    <col min="5" max="5" width="46.7109375" customWidth="1"/>
  </cols>
  <sheetData>
    <row r="1" spans="1:5" ht="13.5" thickBot="1" x14ac:dyDescent="0.25"/>
    <row r="2" spans="1:5" ht="25.5" x14ac:dyDescent="0.2">
      <c r="D2" s="7" t="s">
        <v>3</v>
      </c>
      <c r="E2" s="24" t="str">
        <f>IF(ISBLANK('2026-12 BPP Taux rémunération'!D2),"",'2026-12 BPP Taux rémunération'!D2)</f>
        <v/>
      </c>
    </row>
    <row r="3" spans="1:5" ht="13.5" thickBot="1" x14ac:dyDescent="0.25">
      <c r="D3" s="1" t="s">
        <v>0</v>
      </c>
      <c r="E3" s="25" t="str">
        <f>IF(ISBLANK('2026-12 BPP Taux rémunération'!D3),"",'2026-12 BPP Taux rémunération'!D3)</f>
        <v/>
      </c>
    </row>
    <row r="5" spans="1:5" ht="23.25" x14ac:dyDescent="0.2">
      <c r="A5" s="42" t="s">
        <v>1</v>
      </c>
      <c r="B5" s="42"/>
      <c r="C5" s="42"/>
      <c r="D5" s="42"/>
      <c r="E5" s="42"/>
    </row>
    <row r="6" spans="1:5" ht="18" x14ac:dyDescent="0.2">
      <c r="A6" s="45" t="s">
        <v>2</v>
      </c>
      <c r="B6" s="45"/>
      <c r="C6" s="45"/>
      <c r="D6" s="45"/>
      <c r="E6" s="45"/>
    </row>
    <row r="7" spans="1:5" ht="38.25" customHeight="1" x14ac:dyDescent="0.2">
      <c r="A7" s="46" t="s">
        <v>43</v>
      </c>
      <c r="B7" s="46"/>
      <c r="C7" s="46"/>
      <c r="D7" s="46"/>
      <c r="E7" s="46"/>
    </row>
    <row r="8" spans="1:5" ht="27.75" customHeight="1" x14ac:dyDescent="0.2">
      <c r="A8" s="53" t="s">
        <v>26</v>
      </c>
      <c r="B8" s="53"/>
      <c r="C8" s="53"/>
      <c r="D8" s="53"/>
      <c r="E8" s="53"/>
    </row>
    <row r="9" spans="1:5" ht="183.75" customHeight="1" x14ac:dyDescent="0.2">
      <c r="A9" s="43" t="s">
        <v>24</v>
      </c>
      <c r="B9" s="44"/>
      <c r="C9" s="44"/>
      <c r="D9" s="44"/>
      <c r="E9" s="44"/>
    </row>
    <row r="10" spans="1:5" ht="13.5" thickBot="1" x14ac:dyDescent="0.25">
      <c r="A10" s="2"/>
      <c r="B10" s="2"/>
      <c r="C10" s="2"/>
    </row>
    <row r="11" spans="1:5" ht="30" customHeight="1" x14ac:dyDescent="0.2">
      <c r="A11" s="51" t="s">
        <v>14</v>
      </c>
      <c r="B11" s="62" t="s">
        <v>15</v>
      </c>
      <c r="C11" s="63"/>
      <c r="D11" s="47" t="s">
        <v>16</v>
      </c>
      <c r="E11" s="48"/>
    </row>
    <row r="12" spans="1:5" ht="30" customHeight="1" x14ac:dyDescent="0.2">
      <c r="A12" s="52"/>
      <c r="B12" s="8" t="s">
        <v>17</v>
      </c>
      <c r="C12" s="20" t="s">
        <v>18</v>
      </c>
      <c r="D12" s="8" t="s">
        <v>17</v>
      </c>
      <c r="E12" s="90" t="s">
        <v>18</v>
      </c>
    </row>
    <row r="13" spans="1:5" x14ac:dyDescent="0.2">
      <c r="A13" s="3" t="s">
        <v>19</v>
      </c>
      <c r="B13" s="22"/>
      <c r="C13" s="64" t="str">
        <f>IFERROR(AVERAGE(B13:B17),"")</f>
        <v/>
      </c>
      <c r="D13" s="16"/>
      <c r="E13" s="67" t="str">
        <f>IFERROR(AVERAGE(D13:D17),"")</f>
        <v/>
      </c>
    </row>
    <row r="14" spans="1:5" x14ac:dyDescent="0.2">
      <c r="A14" s="3" t="s">
        <v>20</v>
      </c>
      <c r="B14" s="22"/>
      <c r="C14" s="65"/>
      <c r="D14" s="16"/>
      <c r="E14" s="68"/>
    </row>
    <row r="15" spans="1:5" x14ac:dyDescent="0.2">
      <c r="A15" s="3" t="s">
        <v>21</v>
      </c>
      <c r="B15" s="22"/>
      <c r="C15" s="65"/>
      <c r="D15" s="16"/>
      <c r="E15" s="68"/>
    </row>
    <row r="16" spans="1:5" x14ac:dyDescent="0.2">
      <c r="A16" s="3" t="s">
        <v>22</v>
      </c>
      <c r="B16" s="22"/>
      <c r="C16" s="65"/>
      <c r="D16" s="16"/>
      <c r="E16" s="68"/>
    </row>
    <row r="17" spans="1:5" ht="13.5" thickBot="1" x14ac:dyDescent="0.25">
      <c r="A17" s="4" t="s">
        <v>23</v>
      </c>
      <c r="B17" s="23"/>
      <c r="C17" s="66"/>
      <c r="D17" s="18"/>
      <c r="E17" s="69"/>
    </row>
  </sheetData>
  <sheetProtection algorithmName="SHA-512" hashValue="z4qCNlRofokfj2AnWWOaXewJA3uTReeAt07xZvYlghNcvU/Q6PHe0zmsHfJ0emcqzD31OR0qdGiObVnv/2ZvYw==" saltValue="Rvw4ddstTGyXu4/X9uYhuA==" spinCount="100000" sheet="1" formatCells="0" formatRows="0"/>
  <mergeCells count="10">
    <mergeCell ref="C13:C17"/>
    <mergeCell ref="E13:E17"/>
    <mergeCell ref="A5:E5"/>
    <mergeCell ref="A6:E6"/>
    <mergeCell ref="A7:E7"/>
    <mergeCell ref="A8:E8"/>
    <mergeCell ref="A9:E9"/>
    <mergeCell ref="A11:A12"/>
    <mergeCell ref="B11:C11"/>
    <mergeCell ref="D11:E11"/>
  </mergeCells>
  <conditionalFormatting sqref="B13:B17 D13:D17">
    <cfRule type="containsBlanks" dxfId="7" priority="1">
      <formula>LEN(TRIM(B13))=0</formula>
    </cfRule>
  </conditionalFormatting>
  <printOptions horizontalCentered="1"/>
  <pageMargins left="0.19685039370078741" right="0.19685039370078741" top="1" bottom="1" header="0.39370078740157483" footer="0.39370078740157483"/>
  <pageSetup paperSize="9" scale="69" fitToHeight="0" orientation="landscape" r:id="rId1"/>
  <headerFooter differentFirst="1">
    <oddFooter>&amp;L
&amp;G&amp;C&amp;P/&amp;N
&amp;R
&amp;G</oddFooter>
    <firstHeader>&amp;L&amp;G&amp;C&amp;KE14D16BPP
Marché n°2026-12
Catégorie 2 de marchés subséquents : Étude de capacité
&amp;R&amp;G</firstHeader>
    <firstFooter>&amp;L&amp;G&amp;C&amp;P/&amp;N
&amp;R&amp;G</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09F64-C07A-4CDA-A4CB-87C122874BDB}">
  <sheetPr>
    <pageSetUpPr fitToPage="1"/>
  </sheetPr>
  <dimension ref="A1:E17"/>
  <sheetViews>
    <sheetView showGridLines="0" showRowColHeaders="0" showRuler="0" view="pageLayout" topLeftCell="A4" zoomScaleNormal="100" zoomScaleSheetLayoutView="70" workbookViewId="0">
      <selection activeCell="D23" sqref="D23"/>
    </sheetView>
  </sheetViews>
  <sheetFormatPr baseColWidth="10" defaultColWidth="4.28515625" defaultRowHeight="12.75" x14ac:dyDescent="0.2"/>
  <cols>
    <col min="1" max="1" width="43.7109375" customWidth="1"/>
    <col min="2" max="2" width="38.42578125" bestFit="1" customWidth="1"/>
    <col min="3" max="3" width="45.140625" bestFit="1" customWidth="1"/>
    <col min="4" max="4" width="38.42578125" bestFit="1" customWidth="1"/>
    <col min="5" max="5" width="45.140625" bestFit="1" customWidth="1"/>
  </cols>
  <sheetData>
    <row r="1" spans="1:5" ht="13.5" thickBot="1" x14ac:dyDescent="0.25"/>
    <row r="2" spans="1:5" ht="25.5" x14ac:dyDescent="0.2">
      <c r="D2" s="7" t="s">
        <v>3</v>
      </c>
      <c r="E2" s="24" t="str">
        <f>IF(ISBLANK('2026-12 BPP Taux rémunération'!D2),"",'2026-12 BPP Taux rémunération'!D2)</f>
        <v/>
      </c>
    </row>
    <row r="3" spans="1:5" ht="13.5" thickBot="1" x14ac:dyDescent="0.25">
      <c r="D3" s="1" t="s">
        <v>0</v>
      </c>
      <c r="E3" s="25" t="str">
        <f>IF(ISBLANK('2026-12 BPP Taux rémunération'!D3),"",'2026-12 BPP Taux rémunération'!D3)</f>
        <v/>
      </c>
    </row>
    <row r="5" spans="1:5" ht="23.25" x14ac:dyDescent="0.2">
      <c r="A5" s="42" t="s">
        <v>1</v>
      </c>
      <c r="B5" s="42"/>
      <c r="C5" s="42"/>
      <c r="D5" s="42"/>
      <c r="E5" s="42"/>
    </row>
    <row r="6" spans="1:5" ht="18" x14ac:dyDescent="0.2">
      <c r="A6" s="45" t="s">
        <v>2</v>
      </c>
      <c r="B6" s="45"/>
      <c r="C6" s="45"/>
      <c r="D6" s="45"/>
      <c r="E6" s="45"/>
    </row>
    <row r="7" spans="1:5" ht="38.25" customHeight="1" x14ac:dyDescent="0.2">
      <c r="A7" s="46" t="s">
        <v>43</v>
      </c>
      <c r="B7" s="46"/>
      <c r="C7" s="46"/>
      <c r="D7" s="46"/>
      <c r="E7" s="46"/>
    </row>
    <row r="8" spans="1:5" ht="27.75" customHeight="1" x14ac:dyDescent="0.2">
      <c r="A8" s="53" t="s">
        <v>27</v>
      </c>
      <c r="B8" s="53"/>
      <c r="C8" s="53"/>
      <c r="D8" s="53"/>
      <c r="E8" s="53"/>
    </row>
    <row r="9" spans="1:5" ht="183.75" customHeight="1" x14ac:dyDescent="0.2">
      <c r="A9" s="43" t="s">
        <v>24</v>
      </c>
      <c r="B9" s="44"/>
      <c r="C9" s="44"/>
      <c r="D9" s="44"/>
      <c r="E9" s="44"/>
    </row>
    <row r="10" spans="1:5" ht="13.5" thickBot="1" x14ac:dyDescent="0.25">
      <c r="A10" s="2"/>
      <c r="B10" s="2"/>
      <c r="C10" s="2"/>
    </row>
    <row r="11" spans="1:5" ht="30" customHeight="1" x14ac:dyDescent="0.2">
      <c r="A11" s="51" t="s">
        <v>14</v>
      </c>
      <c r="B11" s="62" t="s">
        <v>15</v>
      </c>
      <c r="C11" s="63"/>
      <c r="D11" s="47" t="s">
        <v>16</v>
      </c>
      <c r="E11" s="48"/>
    </row>
    <row r="12" spans="1:5" ht="30" customHeight="1" x14ac:dyDescent="0.2">
      <c r="A12" s="52"/>
      <c r="B12" s="8" t="s">
        <v>17</v>
      </c>
      <c r="C12" s="20" t="s">
        <v>18</v>
      </c>
      <c r="D12" s="8" t="s">
        <v>17</v>
      </c>
      <c r="E12" s="90" t="s">
        <v>18</v>
      </c>
    </row>
    <row r="13" spans="1:5" x14ac:dyDescent="0.2">
      <c r="A13" s="3" t="s">
        <v>19</v>
      </c>
      <c r="B13" s="22"/>
      <c r="C13" s="64" t="str">
        <f>IFERROR(AVERAGE(B13:B17),"")</f>
        <v/>
      </c>
      <c r="D13" s="16"/>
      <c r="E13" s="67" t="str">
        <f>IFERROR(AVERAGE(D13:D17),"")</f>
        <v/>
      </c>
    </row>
    <row r="14" spans="1:5" x14ac:dyDescent="0.2">
      <c r="A14" s="3" t="s">
        <v>20</v>
      </c>
      <c r="B14" s="22"/>
      <c r="C14" s="65"/>
      <c r="D14" s="16"/>
      <c r="E14" s="68"/>
    </row>
    <row r="15" spans="1:5" x14ac:dyDescent="0.2">
      <c r="A15" s="3" t="s">
        <v>21</v>
      </c>
      <c r="B15" s="22"/>
      <c r="C15" s="65"/>
      <c r="D15" s="16"/>
      <c r="E15" s="68"/>
    </row>
    <row r="16" spans="1:5" x14ac:dyDescent="0.2">
      <c r="A16" s="3" t="s">
        <v>22</v>
      </c>
      <c r="B16" s="22"/>
      <c r="C16" s="65"/>
      <c r="D16" s="16"/>
      <c r="E16" s="68"/>
    </row>
    <row r="17" spans="1:5" ht="13.5" thickBot="1" x14ac:dyDescent="0.25">
      <c r="A17" s="4" t="s">
        <v>23</v>
      </c>
      <c r="B17" s="23"/>
      <c r="C17" s="66"/>
      <c r="D17" s="18"/>
      <c r="E17" s="69"/>
    </row>
  </sheetData>
  <sheetProtection algorithmName="SHA-512" hashValue="zWLCzxnv2ELLyzSpt+k/yemzK6Zw3KNgUZmd6DbWLpfW4E3WDV1a/+uUV7BtQv6EyrFYNY5mFCAAcC4J9pFMCg==" saltValue="c6nXMkBLZaYBrKndn+5uww==" spinCount="100000" sheet="1" formatCells="0" formatRows="0"/>
  <mergeCells count="10">
    <mergeCell ref="C13:C17"/>
    <mergeCell ref="E13:E17"/>
    <mergeCell ref="A5:E5"/>
    <mergeCell ref="A6:E6"/>
    <mergeCell ref="A7:E7"/>
    <mergeCell ref="A8:E8"/>
    <mergeCell ref="A9:E9"/>
    <mergeCell ref="A11:A12"/>
    <mergeCell ref="B11:C11"/>
    <mergeCell ref="D11:E11"/>
  </mergeCells>
  <conditionalFormatting sqref="B13:B17 D13:D17">
    <cfRule type="containsBlanks" dxfId="6" priority="1">
      <formula>LEN(TRIM(B13))=0</formula>
    </cfRule>
  </conditionalFormatting>
  <printOptions horizontalCentered="1"/>
  <pageMargins left="0.19685039370078741" right="0.19685039370078741" top="1" bottom="1" header="0.39370078740157483" footer="0.39370078740157483"/>
  <pageSetup paperSize="9" scale="69" fitToHeight="0" orientation="landscape" r:id="rId1"/>
  <headerFooter differentFirst="1">
    <oddFooter>&amp;L
&amp;G&amp;C&amp;P/&amp;N
&amp;R
&amp;G</oddFooter>
    <firstHeader>&amp;L&amp;G&amp;C&amp;KE14D16BPP
Marché n°2026-12
Catégorie 3 de marchés subséquents : Étude d'amélioration énergétique&amp;R&amp;G</firstHeader>
    <firstFooter>&amp;L&amp;G&amp;C&amp;P/&amp;N
&amp;R&amp;G</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4BF83-5F77-4EE1-8F19-B0FCA2BEE2FA}">
  <sheetPr>
    <pageSetUpPr fitToPage="1"/>
  </sheetPr>
  <dimension ref="A1:H65"/>
  <sheetViews>
    <sheetView showRuler="0" view="pageLayout" topLeftCell="A4" zoomScaleNormal="100" zoomScaleSheetLayoutView="70" workbookViewId="0">
      <selection activeCell="D61" sqref="D61"/>
    </sheetView>
  </sheetViews>
  <sheetFormatPr baseColWidth="10" defaultColWidth="4.28515625" defaultRowHeight="12.75" x14ac:dyDescent="0.2"/>
  <cols>
    <col min="1" max="1" width="43.7109375" customWidth="1"/>
    <col min="2" max="8" width="24.85546875" customWidth="1"/>
  </cols>
  <sheetData>
    <row r="1" spans="1:8" ht="13.5" thickBot="1" x14ac:dyDescent="0.25"/>
    <row r="2" spans="1:8" ht="38.25" x14ac:dyDescent="0.2">
      <c r="F2" s="7"/>
      <c r="G2" s="7" t="s">
        <v>3</v>
      </c>
      <c r="H2" s="24" t="str">
        <f>IF(ISBLANK('2026-12 BPP Taux rémunération'!D2),"",'2026-12 BPP Taux rémunération'!D2)</f>
        <v/>
      </c>
    </row>
    <row r="3" spans="1:8" ht="13.5" thickBot="1" x14ac:dyDescent="0.25">
      <c r="F3" s="1"/>
      <c r="G3" s="1" t="s">
        <v>0</v>
      </c>
      <c r="H3" s="25" t="str">
        <f>IF(ISBLANK('2026-12 BPP Taux rémunération'!D3),"",'2026-12 BPP Taux rémunération'!D3)</f>
        <v/>
      </c>
    </row>
    <row r="5" spans="1:8" ht="32.25" customHeight="1" x14ac:dyDescent="0.2">
      <c r="A5" s="42" t="s">
        <v>29</v>
      </c>
      <c r="B5" s="42"/>
      <c r="C5" s="42"/>
      <c r="D5" s="42"/>
      <c r="E5" s="42"/>
      <c r="F5" s="42"/>
      <c r="G5" s="42"/>
      <c r="H5" s="42"/>
    </row>
    <row r="6" spans="1:8" ht="18" x14ac:dyDescent="0.2">
      <c r="A6" s="45" t="s">
        <v>2</v>
      </c>
      <c r="B6" s="45"/>
      <c r="C6" s="45"/>
      <c r="D6" s="45"/>
      <c r="E6" s="45"/>
      <c r="F6" s="45"/>
      <c r="G6" s="45"/>
      <c r="H6" s="45"/>
    </row>
    <row r="7" spans="1:8" ht="38.25" customHeight="1" x14ac:dyDescent="0.2">
      <c r="A7" s="46" t="s">
        <v>43</v>
      </c>
      <c r="B7" s="46"/>
      <c r="C7" s="46"/>
      <c r="D7" s="46"/>
      <c r="E7" s="46"/>
      <c r="F7" s="46"/>
      <c r="G7" s="46"/>
      <c r="H7" s="46"/>
    </row>
    <row r="8" spans="1:8" ht="27.75" customHeight="1" x14ac:dyDescent="0.2">
      <c r="A8" s="53" t="s">
        <v>28</v>
      </c>
      <c r="B8" s="53"/>
      <c r="C8" s="53"/>
      <c r="D8" s="53"/>
      <c r="E8" s="53"/>
      <c r="F8" s="53"/>
      <c r="G8" s="53"/>
      <c r="H8" s="53"/>
    </row>
    <row r="9" spans="1:8" ht="183.75" customHeight="1" x14ac:dyDescent="0.2">
      <c r="A9" s="43" t="s">
        <v>30</v>
      </c>
      <c r="B9" s="43"/>
      <c r="C9" s="43"/>
      <c r="D9" s="43"/>
      <c r="E9" s="43"/>
      <c r="F9" s="43"/>
      <c r="G9" s="43"/>
      <c r="H9" s="43"/>
    </row>
    <row r="10" spans="1:8" ht="13.5" thickBot="1" x14ac:dyDescent="0.25">
      <c r="A10" s="2"/>
      <c r="B10" s="2"/>
      <c r="C10" s="2"/>
      <c r="D10" s="2"/>
    </row>
    <row r="11" spans="1:8" ht="30" customHeight="1" x14ac:dyDescent="0.2">
      <c r="A11" s="76" t="str">
        <f>'2026-12 BPP Taux rémunération'!A16</f>
        <v xml:space="preserve">MANDATAIRE : </v>
      </c>
      <c r="B11" s="70" t="s">
        <v>5</v>
      </c>
      <c r="C11" s="70"/>
      <c r="D11" s="70"/>
      <c r="E11" s="71" t="s">
        <v>31</v>
      </c>
      <c r="F11" s="71"/>
      <c r="G11" s="47"/>
      <c r="H11" s="72" t="s">
        <v>33</v>
      </c>
    </row>
    <row r="12" spans="1:8" ht="30" customHeight="1" x14ac:dyDescent="0.2">
      <c r="A12" s="77"/>
      <c r="B12" s="21" t="s">
        <v>4</v>
      </c>
      <c r="C12" s="27" t="s">
        <v>37</v>
      </c>
      <c r="D12" s="27" t="s">
        <v>38</v>
      </c>
      <c r="E12" s="21" t="s">
        <v>4</v>
      </c>
      <c r="F12" s="27" t="s">
        <v>39</v>
      </c>
      <c r="G12" s="29" t="s">
        <v>38</v>
      </c>
      <c r="H12" s="73"/>
    </row>
    <row r="13" spans="1:8" x14ac:dyDescent="0.2">
      <c r="A13" s="3" t="s">
        <v>7</v>
      </c>
      <c r="B13" s="26">
        <f>'2026-12 BPP Taux rémunération'!C18</f>
        <v>0</v>
      </c>
      <c r="C13" s="31"/>
      <c r="D13" s="35">
        <f>B13*C13</f>
        <v>0</v>
      </c>
      <c r="E13" s="10">
        <f>'2026-12 BPP Taux rémunération'!D18</f>
        <v>0</v>
      </c>
      <c r="F13" s="32"/>
      <c r="G13" s="36">
        <f>E13*F13</f>
        <v>0</v>
      </c>
      <c r="H13" s="37">
        <f>D13+G13</f>
        <v>0</v>
      </c>
    </row>
    <row r="14" spans="1:8" x14ac:dyDescent="0.2">
      <c r="A14" s="3" t="s">
        <v>8</v>
      </c>
      <c r="B14" s="26">
        <f>'2026-12 BPP Taux rémunération'!C19</f>
        <v>0</v>
      </c>
      <c r="C14" s="31"/>
      <c r="D14" s="35">
        <f t="shared" ref="D14:D16" si="0">B14*C14</f>
        <v>0</v>
      </c>
      <c r="E14" s="10">
        <f>'2026-12 BPP Taux rémunération'!D19</f>
        <v>0</v>
      </c>
      <c r="F14" s="32"/>
      <c r="G14" s="36">
        <f t="shared" ref="G14:G16" si="1">E14*F14</f>
        <v>0</v>
      </c>
      <c r="H14" s="37">
        <f t="shared" ref="H14:H17" si="2">D14+G14</f>
        <v>0</v>
      </c>
    </row>
    <row r="15" spans="1:8" x14ac:dyDescent="0.2">
      <c r="A15" s="3" t="s">
        <v>9</v>
      </c>
      <c r="B15" s="26">
        <f>'2026-12 BPP Taux rémunération'!C20</f>
        <v>0</v>
      </c>
      <c r="C15" s="31"/>
      <c r="D15" s="35">
        <f t="shared" si="0"/>
        <v>0</v>
      </c>
      <c r="E15" s="10">
        <f>'2026-12 BPP Taux rémunération'!D20</f>
        <v>0</v>
      </c>
      <c r="F15" s="32"/>
      <c r="G15" s="36">
        <f t="shared" si="1"/>
        <v>0</v>
      </c>
      <c r="H15" s="37">
        <f t="shared" si="2"/>
        <v>0</v>
      </c>
    </row>
    <row r="16" spans="1:8" x14ac:dyDescent="0.2">
      <c r="A16" s="3" t="s">
        <v>32</v>
      </c>
      <c r="B16" s="26">
        <f>'2026-12 BPP Taux rémunération'!C21</f>
        <v>0</v>
      </c>
      <c r="C16" s="31"/>
      <c r="D16" s="35">
        <f t="shared" si="0"/>
        <v>0</v>
      </c>
      <c r="E16" s="10">
        <f>'2026-12 BPP Taux rémunération'!D21</f>
        <v>0</v>
      </c>
      <c r="F16" s="32"/>
      <c r="G16" s="36">
        <f t="shared" si="1"/>
        <v>0</v>
      </c>
      <c r="H16" s="37">
        <f t="shared" si="2"/>
        <v>0</v>
      </c>
    </row>
    <row r="17" spans="1:8" ht="17.25" customHeight="1" thickBot="1" x14ac:dyDescent="0.25">
      <c r="A17" s="28" t="s">
        <v>34</v>
      </c>
      <c r="B17" s="74"/>
      <c r="C17" s="75"/>
      <c r="D17" s="33">
        <f>SUM(D13:D16)</f>
        <v>0</v>
      </c>
      <c r="E17" s="74"/>
      <c r="F17" s="75"/>
      <c r="G17" s="34">
        <f>SUM(G13:G16)</f>
        <v>0</v>
      </c>
      <c r="H17" s="30">
        <f t="shared" si="2"/>
        <v>0</v>
      </c>
    </row>
    <row r="18" spans="1:8" ht="13.5" thickBot="1" x14ac:dyDescent="0.25"/>
    <row r="19" spans="1:8" ht="15" x14ac:dyDescent="0.2">
      <c r="A19" s="51" t="str">
        <f>'2026-12 BPP Taux rémunération'!A23</f>
        <v xml:space="preserve">COTRAITANT N°1 : </v>
      </c>
      <c r="B19" s="70" t="s">
        <v>5</v>
      </c>
      <c r="C19" s="70"/>
      <c r="D19" s="70"/>
      <c r="E19" s="71" t="s">
        <v>31</v>
      </c>
      <c r="F19" s="71"/>
      <c r="G19" s="47"/>
      <c r="H19" s="72" t="s">
        <v>33</v>
      </c>
    </row>
    <row r="20" spans="1:8" ht="30" x14ac:dyDescent="0.2">
      <c r="A20" s="52"/>
      <c r="B20" s="21" t="s">
        <v>4</v>
      </c>
      <c r="C20" s="27" t="s">
        <v>37</v>
      </c>
      <c r="D20" s="27" t="s">
        <v>38</v>
      </c>
      <c r="E20" s="21" t="s">
        <v>4</v>
      </c>
      <c r="F20" s="27" t="s">
        <v>39</v>
      </c>
      <c r="G20" s="29" t="s">
        <v>38</v>
      </c>
      <c r="H20" s="73"/>
    </row>
    <row r="21" spans="1:8" x14ac:dyDescent="0.2">
      <c r="A21" s="3" t="s">
        <v>7</v>
      </c>
      <c r="B21" s="26">
        <f>'2026-12 BPP Taux rémunération'!C25</f>
        <v>0</v>
      </c>
      <c r="C21" s="31"/>
      <c r="D21" s="35">
        <f>B21*C21</f>
        <v>0</v>
      </c>
      <c r="E21" s="10">
        <f>'2026-12 BPP Taux rémunération'!D25</f>
        <v>0</v>
      </c>
      <c r="F21" s="32"/>
      <c r="G21" s="36">
        <f>E21*F21</f>
        <v>0</v>
      </c>
      <c r="H21" s="37">
        <f>D21+G21</f>
        <v>0</v>
      </c>
    </row>
    <row r="22" spans="1:8" x14ac:dyDescent="0.2">
      <c r="A22" s="3" t="s">
        <v>8</v>
      </c>
      <c r="B22" s="26">
        <f>'2026-12 BPP Taux rémunération'!C26</f>
        <v>0</v>
      </c>
      <c r="C22" s="31"/>
      <c r="D22" s="35">
        <f t="shared" ref="D22:D24" si="3">B22*C22</f>
        <v>0</v>
      </c>
      <c r="E22" s="10">
        <f>'2026-12 BPP Taux rémunération'!D26</f>
        <v>0</v>
      </c>
      <c r="F22" s="32"/>
      <c r="G22" s="36">
        <f t="shared" ref="G22:G24" si="4">E22*F22</f>
        <v>0</v>
      </c>
      <c r="H22" s="37">
        <f t="shared" ref="H22:H25" si="5">D22+G22</f>
        <v>0</v>
      </c>
    </row>
    <row r="23" spans="1:8" x14ac:dyDescent="0.2">
      <c r="A23" s="3" t="s">
        <v>9</v>
      </c>
      <c r="B23" s="26">
        <f>'2026-12 BPP Taux rémunération'!C27</f>
        <v>0</v>
      </c>
      <c r="C23" s="31"/>
      <c r="D23" s="35">
        <f t="shared" si="3"/>
        <v>0</v>
      </c>
      <c r="E23" s="10">
        <f>'2026-12 BPP Taux rémunération'!D27</f>
        <v>0</v>
      </c>
      <c r="F23" s="32"/>
      <c r="G23" s="36">
        <f t="shared" si="4"/>
        <v>0</v>
      </c>
      <c r="H23" s="37">
        <f t="shared" si="5"/>
        <v>0</v>
      </c>
    </row>
    <row r="24" spans="1:8" x14ac:dyDescent="0.2">
      <c r="A24" s="3" t="s">
        <v>32</v>
      </c>
      <c r="B24" s="26">
        <f>'2026-12 BPP Taux rémunération'!C28</f>
        <v>0</v>
      </c>
      <c r="C24" s="31"/>
      <c r="D24" s="35">
        <f t="shared" si="3"/>
        <v>0</v>
      </c>
      <c r="E24" s="10">
        <f>'2026-12 BPP Taux rémunération'!D28</f>
        <v>0</v>
      </c>
      <c r="F24" s="32"/>
      <c r="G24" s="36">
        <f t="shared" si="4"/>
        <v>0</v>
      </c>
      <c r="H24" s="37">
        <f t="shared" si="5"/>
        <v>0</v>
      </c>
    </row>
    <row r="25" spans="1:8" ht="13.5" thickBot="1" x14ac:dyDescent="0.25">
      <c r="A25" s="28" t="s">
        <v>34</v>
      </c>
      <c r="B25" s="74"/>
      <c r="C25" s="75"/>
      <c r="D25" s="33">
        <f>SUM(D21:D24)</f>
        <v>0</v>
      </c>
      <c r="E25" s="74"/>
      <c r="F25" s="75"/>
      <c r="G25" s="34">
        <f>SUM(G21:G24)</f>
        <v>0</v>
      </c>
      <c r="H25" s="30">
        <f t="shared" si="5"/>
        <v>0</v>
      </c>
    </row>
    <row r="29" spans="1:8" ht="13.5" thickBot="1" x14ac:dyDescent="0.25"/>
    <row r="30" spans="1:8" ht="15" x14ac:dyDescent="0.2">
      <c r="A30" s="51" t="str">
        <f>'2026-12 BPP Taux rémunération'!A30</f>
        <v xml:space="preserve">COTRAITANT N°2 : </v>
      </c>
      <c r="B30" s="70" t="s">
        <v>5</v>
      </c>
      <c r="C30" s="70"/>
      <c r="D30" s="70"/>
      <c r="E30" s="71" t="s">
        <v>31</v>
      </c>
      <c r="F30" s="71"/>
      <c r="G30" s="47"/>
      <c r="H30" s="72" t="s">
        <v>33</v>
      </c>
    </row>
    <row r="31" spans="1:8" ht="30" x14ac:dyDescent="0.2">
      <c r="A31" s="52"/>
      <c r="B31" s="21" t="s">
        <v>4</v>
      </c>
      <c r="C31" s="27" t="s">
        <v>37</v>
      </c>
      <c r="D31" s="27" t="s">
        <v>38</v>
      </c>
      <c r="E31" s="21" t="s">
        <v>4</v>
      </c>
      <c r="F31" s="27" t="s">
        <v>39</v>
      </c>
      <c r="G31" s="29" t="s">
        <v>38</v>
      </c>
      <c r="H31" s="73"/>
    </row>
    <row r="32" spans="1:8" x14ac:dyDescent="0.2">
      <c r="A32" s="3" t="s">
        <v>7</v>
      </c>
      <c r="B32" s="26">
        <f>'2026-12 BPP Taux rémunération'!C32</f>
        <v>0</v>
      </c>
      <c r="C32" s="31"/>
      <c r="D32" s="35">
        <f>B32*C32</f>
        <v>0</v>
      </c>
      <c r="E32" s="10">
        <f>'2026-12 BPP Taux rémunération'!D32</f>
        <v>0</v>
      </c>
      <c r="F32" s="32"/>
      <c r="G32" s="36">
        <f>E32*F32</f>
        <v>0</v>
      </c>
      <c r="H32" s="37">
        <f>D32+G32</f>
        <v>0</v>
      </c>
    </row>
    <row r="33" spans="1:8" x14ac:dyDescent="0.2">
      <c r="A33" s="3" t="s">
        <v>8</v>
      </c>
      <c r="B33" s="26">
        <f>'2026-12 BPP Taux rémunération'!C33</f>
        <v>0</v>
      </c>
      <c r="C33" s="31"/>
      <c r="D33" s="35">
        <f t="shared" ref="D33:D35" si="6">B33*C33</f>
        <v>0</v>
      </c>
      <c r="E33" s="10">
        <f>'2026-12 BPP Taux rémunération'!D33</f>
        <v>0</v>
      </c>
      <c r="F33" s="32"/>
      <c r="G33" s="36">
        <f t="shared" ref="G33:G35" si="7">E33*F33</f>
        <v>0</v>
      </c>
      <c r="H33" s="37">
        <f t="shared" ref="H33:H36" si="8">D33+G33</f>
        <v>0</v>
      </c>
    </row>
    <row r="34" spans="1:8" x14ac:dyDescent="0.2">
      <c r="A34" s="3" t="s">
        <v>9</v>
      </c>
      <c r="B34" s="26">
        <f>'2026-12 BPP Taux rémunération'!C34</f>
        <v>0</v>
      </c>
      <c r="C34" s="31"/>
      <c r="D34" s="35">
        <f t="shared" si="6"/>
        <v>0</v>
      </c>
      <c r="E34" s="10">
        <f>'2026-12 BPP Taux rémunération'!D34</f>
        <v>0</v>
      </c>
      <c r="F34" s="32"/>
      <c r="G34" s="36">
        <f t="shared" si="7"/>
        <v>0</v>
      </c>
      <c r="H34" s="37">
        <f t="shared" si="8"/>
        <v>0</v>
      </c>
    </row>
    <row r="35" spans="1:8" x14ac:dyDescent="0.2">
      <c r="A35" s="3" t="s">
        <v>32</v>
      </c>
      <c r="B35" s="26">
        <f>'2026-12 BPP Taux rémunération'!C35</f>
        <v>0</v>
      </c>
      <c r="C35" s="31"/>
      <c r="D35" s="35">
        <f t="shared" si="6"/>
        <v>0</v>
      </c>
      <c r="E35" s="10">
        <f>'2026-12 BPP Taux rémunération'!D35</f>
        <v>0</v>
      </c>
      <c r="F35" s="32"/>
      <c r="G35" s="36">
        <f t="shared" si="7"/>
        <v>0</v>
      </c>
      <c r="H35" s="37">
        <f t="shared" si="8"/>
        <v>0</v>
      </c>
    </row>
    <row r="36" spans="1:8" ht="13.5" thickBot="1" x14ac:dyDescent="0.25">
      <c r="A36" s="28" t="s">
        <v>34</v>
      </c>
      <c r="B36" s="74"/>
      <c r="C36" s="75"/>
      <c r="D36" s="33">
        <f>SUM(D32:D35)</f>
        <v>0</v>
      </c>
      <c r="E36" s="74"/>
      <c r="F36" s="75"/>
      <c r="G36" s="34">
        <f>SUM(G32:G35)</f>
        <v>0</v>
      </c>
      <c r="H36" s="30">
        <f t="shared" si="8"/>
        <v>0</v>
      </c>
    </row>
    <row r="37" spans="1:8" ht="13.5" thickBot="1" x14ac:dyDescent="0.25"/>
    <row r="38" spans="1:8" ht="15" x14ac:dyDescent="0.2">
      <c r="A38" s="51" t="str">
        <f>'2026-12 BPP Taux rémunération'!A40</f>
        <v xml:space="preserve">COTRAITANT N°3 : </v>
      </c>
      <c r="B38" s="70" t="s">
        <v>5</v>
      </c>
      <c r="C38" s="70"/>
      <c r="D38" s="70"/>
      <c r="E38" s="71" t="s">
        <v>31</v>
      </c>
      <c r="F38" s="71"/>
      <c r="G38" s="47"/>
      <c r="H38" s="72" t="s">
        <v>33</v>
      </c>
    </row>
    <row r="39" spans="1:8" ht="30" x14ac:dyDescent="0.2">
      <c r="A39" s="52"/>
      <c r="B39" s="21" t="s">
        <v>4</v>
      </c>
      <c r="C39" s="27" t="s">
        <v>37</v>
      </c>
      <c r="D39" s="27" t="s">
        <v>38</v>
      </c>
      <c r="E39" s="21" t="s">
        <v>4</v>
      </c>
      <c r="F39" s="27" t="s">
        <v>39</v>
      </c>
      <c r="G39" s="29" t="s">
        <v>38</v>
      </c>
      <c r="H39" s="73"/>
    </row>
    <row r="40" spans="1:8" x14ac:dyDescent="0.2">
      <c r="A40" s="3" t="s">
        <v>7</v>
      </c>
      <c r="B40" s="26">
        <f>'2026-12 BPP Taux rémunération'!C42</f>
        <v>0</v>
      </c>
      <c r="C40" s="31"/>
      <c r="D40" s="35">
        <f>B40*C40</f>
        <v>0</v>
      </c>
      <c r="E40" s="10">
        <f>'2026-12 BPP Taux rémunération'!D42</f>
        <v>0</v>
      </c>
      <c r="F40" s="32"/>
      <c r="G40" s="36">
        <f>E40*F40</f>
        <v>0</v>
      </c>
      <c r="H40" s="37">
        <f>D40+G40</f>
        <v>0</v>
      </c>
    </row>
    <row r="41" spans="1:8" x14ac:dyDescent="0.2">
      <c r="A41" s="3" t="s">
        <v>8</v>
      </c>
      <c r="B41" s="26">
        <f>'2026-12 BPP Taux rémunération'!C43</f>
        <v>0</v>
      </c>
      <c r="C41" s="31"/>
      <c r="D41" s="35">
        <f t="shared" ref="D41:D43" si="9">B41*C41</f>
        <v>0</v>
      </c>
      <c r="E41" s="10">
        <f>'2026-12 BPP Taux rémunération'!D43</f>
        <v>0</v>
      </c>
      <c r="F41" s="32"/>
      <c r="G41" s="36">
        <f t="shared" ref="G41:G43" si="10">E41*F41</f>
        <v>0</v>
      </c>
      <c r="H41" s="37">
        <f t="shared" ref="H41:H44" si="11">D41+G41</f>
        <v>0</v>
      </c>
    </row>
    <row r="42" spans="1:8" x14ac:dyDescent="0.2">
      <c r="A42" s="3" t="s">
        <v>9</v>
      </c>
      <c r="B42" s="26">
        <f>'2026-12 BPP Taux rémunération'!C44</f>
        <v>0</v>
      </c>
      <c r="C42" s="31"/>
      <c r="D42" s="35">
        <f t="shared" si="9"/>
        <v>0</v>
      </c>
      <c r="E42" s="10">
        <f>'2026-12 BPP Taux rémunération'!D44</f>
        <v>0</v>
      </c>
      <c r="F42" s="32"/>
      <c r="G42" s="36">
        <f t="shared" si="10"/>
        <v>0</v>
      </c>
      <c r="H42" s="37">
        <f t="shared" si="11"/>
        <v>0</v>
      </c>
    </row>
    <row r="43" spans="1:8" x14ac:dyDescent="0.2">
      <c r="A43" s="3" t="s">
        <v>32</v>
      </c>
      <c r="B43" s="26">
        <f>'2026-12 BPP Taux rémunération'!C45</f>
        <v>0</v>
      </c>
      <c r="C43" s="31"/>
      <c r="D43" s="35">
        <f t="shared" si="9"/>
        <v>0</v>
      </c>
      <c r="E43" s="10">
        <f>'2026-12 BPP Taux rémunération'!D45</f>
        <v>0</v>
      </c>
      <c r="F43" s="32"/>
      <c r="G43" s="36">
        <f t="shared" si="10"/>
        <v>0</v>
      </c>
      <c r="H43" s="37">
        <f t="shared" si="11"/>
        <v>0</v>
      </c>
    </row>
    <row r="44" spans="1:8" ht="13.5" thickBot="1" x14ac:dyDescent="0.25">
      <c r="A44" s="28" t="s">
        <v>34</v>
      </c>
      <c r="B44" s="74"/>
      <c r="C44" s="75"/>
      <c r="D44" s="33">
        <f>SUM(D40:D43)</f>
        <v>0</v>
      </c>
      <c r="E44" s="74"/>
      <c r="F44" s="75"/>
      <c r="G44" s="34">
        <f>SUM(G40:G43)</f>
        <v>0</v>
      </c>
      <c r="H44" s="30">
        <f t="shared" si="11"/>
        <v>0</v>
      </c>
    </row>
    <row r="45" spans="1:8" ht="13.5" thickBot="1" x14ac:dyDescent="0.25"/>
    <row r="46" spans="1:8" ht="15" x14ac:dyDescent="0.2">
      <c r="A46" s="51" t="str">
        <f>'2026-12 BPP Taux rémunération'!A47</f>
        <v xml:space="preserve">COTRAITANT N°4 : </v>
      </c>
      <c r="B46" s="70" t="s">
        <v>5</v>
      </c>
      <c r="C46" s="70"/>
      <c r="D46" s="70"/>
      <c r="E46" s="71" t="s">
        <v>31</v>
      </c>
      <c r="F46" s="71"/>
      <c r="G46" s="47"/>
      <c r="H46" s="72" t="s">
        <v>33</v>
      </c>
    </row>
    <row r="47" spans="1:8" ht="30" x14ac:dyDescent="0.2">
      <c r="A47" s="52"/>
      <c r="B47" s="21" t="s">
        <v>4</v>
      </c>
      <c r="C47" s="27" t="s">
        <v>37</v>
      </c>
      <c r="D47" s="27" t="s">
        <v>38</v>
      </c>
      <c r="E47" s="21" t="s">
        <v>4</v>
      </c>
      <c r="F47" s="27" t="s">
        <v>39</v>
      </c>
      <c r="G47" s="29" t="s">
        <v>38</v>
      </c>
      <c r="H47" s="73"/>
    </row>
    <row r="48" spans="1:8" x14ac:dyDescent="0.2">
      <c r="A48" s="3" t="s">
        <v>7</v>
      </c>
      <c r="B48" s="26">
        <f>'2026-12 BPP Taux rémunération'!C49</f>
        <v>0</v>
      </c>
      <c r="C48" s="31"/>
      <c r="D48" s="35">
        <f>B48*C48</f>
        <v>0</v>
      </c>
      <c r="E48" s="10">
        <f>'2026-12 BPP Taux rémunération'!D49</f>
        <v>0</v>
      </c>
      <c r="F48" s="32"/>
      <c r="G48" s="36">
        <f>E48*F48</f>
        <v>0</v>
      </c>
      <c r="H48" s="37">
        <f>D48+G48</f>
        <v>0</v>
      </c>
    </row>
    <row r="49" spans="1:8" x14ac:dyDescent="0.2">
      <c r="A49" s="3" t="s">
        <v>8</v>
      </c>
      <c r="B49" s="26">
        <f>'2026-12 BPP Taux rémunération'!C50</f>
        <v>0</v>
      </c>
      <c r="C49" s="31"/>
      <c r="D49" s="35">
        <f t="shared" ref="D49:D51" si="12">B49*C49</f>
        <v>0</v>
      </c>
      <c r="E49" s="10">
        <f>'2026-12 BPP Taux rémunération'!D50</f>
        <v>0</v>
      </c>
      <c r="F49" s="32"/>
      <c r="G49" s="36">
        <f t="shared" ref="G49:G51" si="13">E49*F49</f>
        <v>0</v>
      </c>
      <c r="H49" s="37">
        <f t="shared" ref="H49:H52" si="14">D49+G49</f>
        <v>0</v>
      </c>
    </row>
    <row r="50" spans="1:8" x14ac:dyDescent="0.2">
      <c r="A50" s="3" t="s">
        <v>9</v>
      </c>
      <c r="B50" s="26">
        <f>'2026-12 BPP Taux rémunération'!C51</f>
        <v>0</v>
      </c>
      <c r="C50" s="31"/>
      <c r="D50" s="35">
        <f t="shared" si="12"/>
        <v>0</v>
      </c>
      <c r="E50" s="10">
        <f>'2026-12 BPP Taux rémunération'!D51</f>
        <v>0</v>
      </c>
      <c r="F50" s="32"/>
      <c r="G50" s="36">
        <f t="shared" si="13"/>
        <v>0</v>
      </c>
      <c r="H50" s="37">
        <f t="shared" si="14"/>
        <v>0</v>
      </c>
    </row>
    <row r="51" spans="1:8" x14ac:dyDescent="0.2">
      <c r="A51" s="3" t="s">
        <v>32</v>
      </c>
      <c r="B51" s="26">
        <f>'2026-12 BPP Taux rémunération'!C52</f>
        <v>0</v>
      </c>
      <c r="C51" s="31"/>
      <c r="D51" s="35">
        <f t="shared" si="12"/>
        <v>0</v>
      </c>
      <c r="E51" s="10">
        <f>'2026-12 BPP Taux rémunération'!D52</f>
        <v>0</v>
      </c>
      <c r="F51" s="32"/>
      <c r="G51" s="36">
        <f t="shared" si="13"/>
        <v>0</v>
      </c>
      <c r="H51" s="37">
        <f t="shared" si="14"/>
        <v>0</v>
      </c>
    </row>
    <row r="52" spans="1:8" ht="13.5" thickBot="1" x14ac:dyDescent="0.25">
      <c r="A52" s="28" t="s">
        <v>34</v>
      </c>
      <c r="B52" s="74"/>
      <c r="C52" s="75"/>
      <c r="D52" s="33">
        <f>SUM(D48:D51)</f>
        <v>0</v>
      </c>
      <c r="E52" s="74"/>
      <c r="F52" s="75"/>
      <c r="G52" s="34">
        <f>SUM(G48:G51)</f>
        <v>0</v>
      </c>
      <c r="H52" s="30">
        <f t="shared" si="14"/>
        <v>0</v>
      </c>
    </row>
    <row r="53" spans="1:8" ht="13.5" thickBot="1" x14ac:dyDescent="0.25"/>
    <row r="54" spans="1:8" ht="15" x14ac:dyDescent="0.2">
      <c r="A54" s="51" t="str">
        <f>'2026-12 BPP Taux rémunération'!A54</f>
        <v xml:space="preserve">COTRAITANT N°5 : </v>
      </c>
      <c r="B54" s="70" t="s">
        <v>5</v>
      </c>
      <c r="C54" s="70"/>
      <c r="D54" s="70"/>
      <c r="E54" s="71" t="s">
        <v>31</v>
      </c>
      <c r="F54" s="71"/>
      <c r="G54" s="47"/>
      <c r="H54" s="72" t="s">
        <v>33</v>
      </c>
    </row>
    <row r="55" spans="1:8" ht="30" x14ac:dyDescent="0.2">
      <c r="A55" s="52"/>
      <c r="B55" s="21" t="s">
        <v>4</v>
      </c>
      <c r="C55" s="27" t="s">
        <v>37</v>
      </c>
      <c r="D55" s="27" t="s">
        <v>38</v>
      </c>
      <c r="E55" s="21" t="s">
        <v>4</v>
      </c>
      <c r="F55" s="27" t="s">
        <v>39</v>
      </c>
      <c r="G55" s="29" t="s">
        <v>38</v>
      </c>
      <c r="H55" s="73"/>
    </row>
    <row r="56" spans="1:8" x14ac:dyDescent="0.2">
      <c r="A56" s="3" t="s">
        <v>7</v>
      </c>
      <c r="B56" s="26">
        <f>'2026-12 BPP Taux rémunération'!C56</f>
        <v>0</v>
      </c>
      <c r="C56" s="31"/>
      <c r="D56" s="35">
        <f>B56*C56</f>
        <v>0</v>
      </c>
      <c r="E56" s="10">
        <f>'2026-12 BPP Taux rémunération'!D56</f>
        <v>0</v>
      </c>
      <c r="F56" s="32"/>
      <c r="G56" s="36">
        <f>E56*F56</f>
        <v>0</v>
      </c>
      <c r="H56" s="37">
        <f>D56+G56</f>
        <v>0</v>
      </c>
    </row>
    <row r="57" spans="1:8" x14ac:dyDescent="0.2">
      <c r="A57" s="3" t="s">
        <v>8</v>
      </c>
      <c r="B57" s="26">
        <f>'2026-12 BPP Taux rémunération'!C57</f>
        <v>0</v>
      </c>
      <c r="C57" s="31"/>
      <c r="D57" s="35">
        <f t="shared" ref="D57:D59" si="15">B57*C57</f>
        <v>0</v>
      </c>
      <c r="E57" s="10">
        <f>'2026-12 BPP Taux rémunération'!D57</f>
        <v>0</v>
      </c>
      <c r="F57" s="32"/>
      <c r="G57" s="36">
        <f t="shared" ref="G57:G59" si="16">E57*F57</f>
        <v>0</v>
      </c>
      <c r="H57" s="37">
        <f t="shared" ref="H57:H60" si="17">D57+G57</f>
        <v>0</v>
      </c>
    </row>
    <row r="58" spans="1:8" x14ac:dyDescent="0.2">
      <c r="A58" s="3" t="s">
        <v>9</v>
      </c>
      <c r="B58" s="26">
        <f>'2026-12 BPP Taux rémunération'!C58</f>
        <v>0</v>
      </c>
      <c r="C58" s="31"/>
      <c r="D58" s="35">
        <f t="shared" si="15"/>
        <v>0</v>
      </c>
      <c r="E58" s="10">
        <f>'2026-12 BPP Taux rémunération'!D58</f>
        <v>0</v>
      </c>
      <c r="F58" s="32"/>
      <c r="G58" s="36">
        <f t="shared" si="16"/>
        <v>0</v>
      </c>
      <c r="H58" s="37">
        <f t="shared" si="17"/>
        <v>0</v>
      </c>
    </row>
    <row r="59" spans="1:8" x14ac:dyDescent="0.2">
      <c r="A59" s="3" t="s">
        <v>32</v>
      </c>
      <c r="B59" s="26">
        <f>'2026-12 BPP Taux rémunération'!C59</f>
        <v>0</v>
      </c>
      <c r="C59" s="31"/>
      <c r="D59" s="35">
        <f t="shared" si="15"/>
        <v>0</v>
      </c>
      <c r="E59" s="10">
        <f>'2026-12 BPP Taux rémunération'!D59</f>
        <v>0</v>
      </c>
      <c r="F59" s="32"/>
      <c r="G59" s="36">
        <f t="shared" si="16"/>
        <v>0</v>
      </c>
      <c r="H59" s="37">
        <f t="shared" si="17"/>
        <v>0</v>
      </c>
    </row>
    <row r="60" spans="1:8" ht="13.5" thickBot="1" x14ac:dyDescent="0.25">
      <c r="A60" s="28" t="s">
        <v>34</v>
      </c>
      <c r="B60" s="74"/>
      <c r="C60" s="75"/>
      <c r="D60" s="33">
        <f>SUM(D56:D59)</f>
        <v>0</v>
      </c>
      <c r="E60" s="74"/>
      <c r="F60" s="75"/>
      <c r="G60" s="34">
        <f>SUM(G56:G59)</f>
        <v>0</v>
      </c>
      <c r="H60" s="30">
        <f t="shared" si="17"/>
        <v>0</v>
      </c>
    </row>
    <row r="62" spans="1:8" ht="13.5" thickBot="1" x14ac:dyDescent="0.25"/>
    <row r="63" spans="1:8" ht="15.75" x14ac:dyDescent="0.25">
      <c r="A63" s="78" t="s">
        <v>40</v>
      </c>
      <c r="B63" s="79"/>
      <c r="C63" s="79"/>
      <c r="D63" s="79"/>
      <c r="E63" s="84">
        <f>H17+H25+H36+H44+H52+H60</f>
        <v>0</v>
      </c>
      <c r="F63" s="79"/>
      <c r="G63" s="79"/>
      <c r="H63" s="85"/>
    </row>
    <row r="64" spans="1:8" ht="15.75" x14ac:dyDescent="0.25">
      <c r="A64" s="80" t="s">
        <v>41</v>
      </c>
      <c r="B64" s="81"/>
      <c r="C64" s="81"/>
      <c r="D64" s="81"/>
      <c r="E64" s="86">
        <f>0.2*E63</f>
        <v>0</v>
      </c>
      <c r="F64" s="81"/>
      <c r="G64" s="81"/>
      <c r="H64" s="87"/>
    </row>
    <row r="65" spans="1:8" ht="16.5" thickBot="1" x14ac:dyDescent="0.3">
      <c r="A65" s="82" t="s">
        <v>42</v>
      </c>
      <c r="B65" s="83"/>
      <c r="C65" s="83"/>
      <c r="D65" s="83"/>
      <c r="E65" s="88">
        <f>E63+E64</f>
        <v>0</v>
      </c>
      <c r="F65" s="83"/>
      <c r="G65" s="83"/>
      <c r="H65" s="89"/>
    </row>
  </sheetData>
  <sheetProtection algorithmName="SHA-512" hashValue="85Wx28Dcq5RCz4nTchSqC26+8/H/5AovBVIxRyzy2i7EOxseEvk5um8JpbefC6ZA/QqGCrUF7ijVe5Kk7EW26A==" saltValue="VDNXFtPUCBfsyy5v+uVI3A==" spinCount="100000" sheet="1" formatCells="0" formatRows="0"/>
  <mergeCells count="47">
    <mergeCell ref="B60:C60"/>
    <mergeCell ref="E60:F60"/>
    <mergeCell ref="A63:D63"/>
    <mergeCell ref="A64:D64"/>
    <mergeCell ref="A65:D65"/>
    <mergeCell ref="E63:H63"/>
    <mergeCell ref="E64:H64"/>
    <mergeCell ref="E65:H65"/>
    <mergeCell ref="H54:H55"/>
    <mergeCell ref="B44:C44"/>
    <mergeCell ref="E44:F44"/>
    <mergeCell ref="A46:A47"/>
    <mergeCell ref="B46:D46"/>
    <mergeCell ref="E46:G46"/>
    <mergeCell ref="H46:H47"/>
    <mergeCell ref="B52:C52"/>
    <mergeCell ref="E52:F52"/>
    <mergeCell ref="A54:A55"/>
    <mergeCell ref="B54:D54"/>
    <mergeCell ref="E54:G54"/>
    <mergeCell ref="H38:H39"/>
    <mergeCell ref="B25:C25"/>
    <mergeCell ref="E25:F25"/>
    <mergeCell ref="A30:A31"/>
    <mergeCell ref="B30:D30"/>
    <mergeCell ref="E30:G30"/>
    <mergeCell ref="H30:H31"/>
    <mergeCell ref="B36:C36"/>
    <mergeCell ref="E36:F36"/>
    <mergeCell ref="A38:A39"/>
    <mergeCell ref="B38:D38"/>
    <mergeCell ref="E38:G38"/>
    <mergeCell ref="A5:H5"/>
    <mergeCell ref="A6:H6"/>
    <mergeCell ref="A19:A20"/>
    <mergeCell ref="B19:D19"/>
    <mergeCell ref="E19:G19"/>
    <mergeCell ref="H19:H20"/>
    <mergeCell ref="H11:H12"/>
    <mergeCell ref="B17:C17"/>
    <mergeCell ref="E17:F17"/>
    <mergeCell ref="A9:H9"/>
    <mergeCell ref="A11:A12"/>
    <mergeCell ref="B11:D11"/>
    <mergeCell ref="E11:G11"/>
    <mergeCell ref="A8:H8"/>
    <mergeCell ref="A7:H7"/>
  </mergeCells>
  <conditionalFormatting sqref="C13:C16 F13:F16">
    <cfRule type="containsBlanks" dxfId="5" priority="6">
      <formula>LEN(TRIM(C13))=0</formula>
    </cfRule>
  </conditionalFormatting>
  <conditionalFormatting sqref="C21:C24 F21:F24">
    <cfRule type="containsBlanks" dxfId="4" priority="5">
      <formula>LEN(TRIM(C21))=0</formula>
    </cfRule>
  </conditionalFormatting>
  <conditionalFormatting sqref="C32:C35 F32:F35">
    <cfRule type="containsBlanks" dxfId="3" priority="4">
      <formula>LEN(TRIM(C32))=0</formula>
    </cfRule>
  </conditionalFormatting>
  <conditionalFormatting sqref="C40:C43 F40:F43">
    <cfRule type="containsBlanks" dxfId="2" priority="3">
      <formula>LEN(TRIM(C40))=0</formula>
    </cfRule>
  </conditionalFormatting>
  <conditionalFormatting sqref="C48:C51 F48:F51">
    <cfRule type="containsBlanks" dxfId="1" priority="2">
      <formula>LEN(TRIM(C48))=0</formula>
    </cfRule>
  </conditionalFormatting>
  <conditionalFormatting sqref="C56:C59 F56:F59">
    <cfRule type="containsBlanks" dxfId="0" priority="1">
      <formula>LEN(TRIM(C56))=0</formula>
    </cfRule>
  </conditionalFormatting>
  <printOptions horizontalCentered="1"/>
  <pageMargins left="0.19685039370078741" right="0.19685039370078741" top="1" bottom="1" header="0.39370078740157483" footer="0.39370078740157483"/>
  <pageSetup paperSize="9" scale="67" fitToHeight="0" orientation="landscape" r:id="rId1"/>
  <headerFooter differentFirst="1">
    <oddHeader>&amp;C&amp;KE14D16BPP
Marché n°2026-12
Catégorie 4 de marchés subséquents : Enquête de confort</oddHeader>
    <oddFooter>&amp;L
&amp;G&amp;C&amp;P/&amp;N
&amp;R
&amp;G</oddFooter>
    <firstHeader>&amp;L&amp;G&amp;C&amp;KE14D16BPP
Marché n°2026-12
Catégorie 4 de marchés subséquents : Enquête de confort&amp;R&amp;G</firstHeader>
    <firstFooter>&amp;L&amp;G&amp;C&amp;P/&amp;N
&amp;R&amp;G</firstFooter>
  </headerFooter>
  <rowBreaks count="1" manualBreakCount="1">
    <brk id="2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2026-12 BPP Taux rémunération</vt:lpstr>
      <vt:lpstr>2026-12 BPP Pré-programmation</vt:lpstr>
      <vt:lpstr>2026-12 BPP Étude de capacité</vt:lpstr>
      <vt:lpstr>2026-12 BPP Amélioration énerg.</vt:lpstr>
      <vt:lpstr>2026-12 BPP Enquête de confort</vt:lpstr>
      <vt:lpstr>'2026-12 BPP Amélioration énerg.'!Zone_d_impression</vt:lpstr>
      <vt:lpstr>'2026-12 BPP Étude de capacité'!Zone_d_impression</vt:lpstr>
      <vt:lpstr>'2026-12 BPP Pré-programmation'!Zone_d_impression</vt:lpstr>
      <vt:lpstr>'2026-12 BPP Taux rémunération'!Zone_d_impression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Giordano Marie-christine</dc:creator>
  <cp:lastModifiedBy>Rieu Salomé</cp:lastModifiedBy>
  <cp:lastPrinted>2023-06-20T10:32:47Z</cp:lastPrinted>
  <dcterms:created xsi:type="dcterms:W3CDTF">2011-05-24T09:56:52Z</dcterms:created>
  <dcterms:modified xsi:type="dcterms:W3CDTF">2026-03-23T11:35:20Z</dcterms:modified>
</cp:coreProperties>
</file>